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45621"/>
</workbook>
</file>

<file path=xl/calcChain.xml><?xml version="1.0" encoding="utf-8"?>
<calcChain xmlns="http://schemas.openxmlformats.org/spreadsheetml/2006/main">
  <c r="W25" i="2" l="1"/>
  <c r="W12" i="2" s="1"/>
  <c r="W104" i="2"/>
  <c r="AE104" i="2"/>
  <c r="AC104" i="2"/>
  <c r="AD136" i="2"/>
  <c r="AD104" i="2" l="1"/>
  <c r="AE119" i="2"/>
  <c r="AD119" i="2"/>
  <c r="AE12" i="2"/>
  <c r="AE136" i="2" s="1"/>
  <c r="AD25" i="2"/>
  <c r="AC12" i="2"/>
  <c r="AC136" i="2" s="1"/>
  <c r="W136" i="2" l="1"/>
</calcChain>
</file>

<file path=xl/sharedStrings.xml><?xml version="1.0" encoding="utf-8"?>
<sst xmlns="http://schemas.openxmlformats.org/spreadsheetml/2006/main" count="530" uniqueCount="142">
  <si>
    <t>Итого расходов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</si>
  <si>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</si>
  <si>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</si>
  <si>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</si>
  <si>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</si>
  <si>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</si>
  <si>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</si>
  <si>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</si>
  <si>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</si>
  <si>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</si>
  <si>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</si>
  <si>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</si>
  <si>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</si>
  <si>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</si>
  <si>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</si>
  <si>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</si>
  <si>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</si>
  <si>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</si>
  <si>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</si>
  <si>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</si>
  <si>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</si>
  <si>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</si>
  <si>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</si>
  <si>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</si>
  <si>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</si>
  <si>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</si>
  <si>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</si>
  <si>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</si>
  <si>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</si>
  <si>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</si>
  <si>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</si>
  <si>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</si>
  <si>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</si>
  <si>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</si>
  <si>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</si>
  <si>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</si>
  <si>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</si>
  <si>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</si>
  <si>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</si>
  <si>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</si>
  <si>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</si>
  <si>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</si>
  <si>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</si>
  <si>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</si>
  <si>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</si>
  <si>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</si>
  <si>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</si>
  <si>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</si>
  <si>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</si>
  <si>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</si>
  <si>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</si>
  <si>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</si>
  <si>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</si>
  <si>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</si>
  <si>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</si>
  <si>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</si>
  <si>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</si>
  <si>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</si>
  <si>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</si>
  <si>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</si>
  <si>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</si>
  <si>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</si>
  <si>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</si>
  <si>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</si>
  <si>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</si>
  <si>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</si>
  <si>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</si>
  <si>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</si>
  <si>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</si>
  <si>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</si>
  <si>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</si>
  <si>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</si>
  <si>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</si>
  <si>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</si>
  <si>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</si>
  <si>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</si>
  <si>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</si>
  <si>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</si>
  <si>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</si>
  <si>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</si>
  <si>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</si>
  <si>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</si>
  <si>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</si>
  <si>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</si>
  <si>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</si>
  <si>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</si>
  <si>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</si>
  <si>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</si>
  <si>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</si>
  <si>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</si>
  <si>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</si>
  <si>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</si>
  <si>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</si>
  <si>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98.0.00.21020</t>
  </si>
  <si>
    <t>Глава муниципального образования</t>
  </si>
  <si>
    <t>9800021020</t>
  </si>
  <si>
    <t>КОСГУ</t>
  </si>
  <si>
    <t>Наименование</t>
  </si>
  <si>
    <t>тыс. рублей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</si>
  <si>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</si>
  <si>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</si>
  <si>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</si>
  <si>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</si>
  <si>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</si>
  <si>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</si>
  <si>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98.0.F2.00000</t>
  </si>
  <si>
    <t>98.0.F2.55551</t>
  </si>
  <si>
    <t>98.0.F2.55552</t>
  </si>
  <si>
    <t>98.0.00.70330</t>
  </si>
  <si>
    <t>РЗ</t>
  </si>
  <si>
    <t>ПР</t>
  </si>
  <si>
    <t>01</t>
  </si>
  <si>
    <t>04</t>
  </si>
  <si>
    <t>02</t>
  </si>
  <si>
    <t>06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</si>
  <si>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</si>
  <si>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</si>
  <si>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</si>
  <si>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</si>
  <si>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</si>
  <si>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</si>
  <si>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</si>
  <si>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</si>
  <si>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</si>
  <si>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</si>
  <si>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Решение вопросов в сфере административных правонарушений</t>
  </si>
  <si>
    <t>98.0.00.22330</t>
  </si>
  <si>
    <t>Реализация государственных функций, связанных с общегосударственным управлением</t>
  </si>
  <si>
    <t>Распределение бюджетных ассигнованийбюджета Нижнечеремошинского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2022 год и плановый период 2023 и 2024 годов</t>
  </si>
  <si>
    <t>КЦСР</t>
  </si>
  <si>
    <t>КВР</t>
  </si>
  <si>
    <t>Сумма на 2022 год</t>
  </si>
  <si>
    <t>Сумма на 2023 год</t>
  </si>
  <si>
    <t>Сумма на  2024 год</t>
  </si>
  <si>
    <t>4</t>
  </si>
  <si>
    <t>5</t>
  </si>
  <si>
    <t>Приложение 3</t>
  </si>
  <si>
    <t>Доплаты к пенсиям муниципальных служащих</t>
  </si>
  <si>
    <t>Обеспечение сбалансированности местных бюджетов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</si>
  <si>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</si>
  <si>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</si>
  <si>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 xml:space="preserve">к решению 24 сессии  от 24.12.2021г. № 24/1 Совета депутатов Нижнечеремошинского сельсовета Краснозерского района Новосибирской области "О бюджете Нижнечеремошинского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</si>
</sst>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/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Fill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2" xfId="0" applyNumberFormat="1" applyFont="1" applyFill="1" applyBorder="1" applyAlignment="1" applyProtection="1">
      <alignment horizontal="left" vertical="top"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2" fontId="5" fillId="0" borderId="2" xfId="1" applyNumberFormat="1" applyFont="1" applyFill="1" applyBorder="1" applyAlignment="1" applyProtection="1">
      <alignment horizontal="center"/>
      <protection hidden="1"/>
    </xf>
    <xf numFmtId="2" fontId="5" fillId="0" borderId="2" xfId="1" applyNumberFormat="1" applyFont="1" applyBorder="1" applyAlignment="1" applyProtection="1">
      <alignment horizontal="center"/>
      <protection hidden="1"/>
    </xf>
    <xf numFmtId="2" fontId="5" fillId="0" borderId="2" xfId="1" applyNumberFormat="1" applyFont="1" applyBorder="1" applyAlignment="1">
      <alignment horizontal="center"/>
    </xf>
    <xf numFmtId="2" fontId="8" fillId="0" borderId="2" xfId="1" applyNumberFormat="1" applyFont="1" applyBorder="1" applyAlignment="1">
      <alignment horizontal="center"/>
    </xf>
    <xf numFmtId="2" fontId="5" fillId="0" borderId="2" xfId="1" applyNumberFormat="1" applyFont="1" applyFill="1" applyBorder="1" applyAlignment="1" applyProtection="1">
      <alignment horizontal="center" vertical="center"/>
      <protection hidden="1"/>
    </xf>
    <xf numFmtId="2" fontId="5" fillId="0" borderId="2" xfId="1" applyNumberFormat="1" applyFont="1" applyBorder="1" applyAlignment="1" applyProtection="1">
      <alignment horizontal="center" vertical="center"/>
      <protection hidden="1"/>
    </xf>
    <xf numFmtId="2" fontId="5" fillId="0" borderId="2" xfId="1" applyNumberFormat="1" applyFont="1" applyBorder="1" applyAlignment="1">
      <alignment horizontal="center" vertical="center"/>
    </xf>
    <xf numFmtId="2" fontId="6" fillId="0" borderId="2" xfId="1" applyNumberFormat="1" applyFont="1" applyFill="1" applyBorder="1" applyAlignment="1" applyProtection="1">
      <alignment horizontal="center" vertical="center"/>
      <protection hidden="1"/>
    </xf>
    <xf numFmtId="2" fontId="6" fillId="0" borderId="2" xfId="1" applyNumberFormat="1" applyFont="1" applyBorder="1" applyAlignment="1" applyProtection="1">
      <alignment horizontal="center" vertical="center"/>
      <protection hidden="1"/>
    </xf>
    <xf numFmtId="2" fontId="6" fillId="0" borderId="2" xfId="1" applyNumberFormat="1" applyFont="1" applyBorder="1" applyAlignment="1">
      <alignment horizontal="center" vertical="center"/>
    </xf>
    <xf numFmtId="2" fontId="1" fillId="0" borderId="2" xfId="1" applyNumberFormat="1" applyBorder="1"/>
    <xf numFmtId="2" fontId="6" fillId="0" borderId="2" xfId="1" applyNumberFormat="1" applyFont="1" applyFill="1" applyBorder="1" applyAlignment="1" applyProtection="1">
      <alignment horizontal="center"/>
      <protection hidden="1"/>
    </xf>
    <xf numFmtId="2" fontId="6" fillId="0" borderId="2" xfId="1" applyNumberFormat="1" applyFont="1" applyBorder="1" applyAlignment="1" applyProtection="1">
      <alignment horizontal="center"/>
      <protection hidden="1"/>
    </xf>
    <xf numFmtId="2" fontId="6" fillId="0" borderId="2" xfId="1" applyNumberFormat="1" applyFont="1" applyBorder="1" applyAlignment="1">
      <alignment horizontal="center"/>
    </xf>
    <xf numFmtId="2" fontId="5" fillId="2" borderId="2" xfId="1" applyNumberFormat="1" applyFont="1" applyFill="1" applyBorder="1" applyAlignment="1" applyProtection="1">
      <alignment horizontal="center"/>
      <protection hidden="1"/>
    </xf>
    <xf numFmtId="2" fontId="5" fillId="2" borderId="2" xfId="1" applyNumberFormat="1" applyFont="1" applyFill="1" applyBorder="1" applyAlignment="1">
      <alignment horizontal="center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2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2" fontId="5" fillId="0" borderId="2" xfId="1" applyNumberFormat="1" applyFont="1" applyFill="1" applyBorder="1" applyAlignment="1" applyProtection="1">
      <alignment horizontal="center"/>
      <protection hidden="1"/>
    </xf>
    <xf numFmtId="2" fontId="6" fillId="0" borderId="2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center" vertical="center"/>
      <protection hidden="1"/>
    </xf>
    <xf numFmtId="2" fontId="6" fillId="2" borderId="2" xfId="1" applyNumberFormat="1" applyFont="1" applyFill="1" applyBorder="1" applyAlignment="1" applyProtection="1">
      <alignment horizontal="center"/>
      <protection hidden="1"/>
    </xf>
    <xf numFmtId="2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5" fillId="0" borderId="3" xfId="1" applyNumberFormat="1" applyFont="1" applyFill="1" applyBorder="1" applyAlignment="1" applyProtection="1">
      <alignment horizontal="center"/>
      <protection hidden="1"/>
    </xf>
    <xf numFmtId="2" fontId="5" fillId="0" borderId="11" xfId="1" applyNumberFormat="1" applyFont="1" applyFill="1" applyBorder="1" applyAlignment="1" applyProtection="1">
      <alignment horizontal="center"/>
      <protection hidden="1"/>
    </xf>
    <xf numFmtId="2" fontId="5" fillId="0" borderId="4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7"/>
  <sheetViews>
    <sheetView showGridLines="0" tabSelected="1" topLeftCell="A28" workbookViewId="0">
      <selection activeCell="AH4" sqref="AH4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6.42578125" style="31" customWidth="1"/>
    <col min="16" max="16" width="0" style="1" hidden="1" customWidth="1"/>
    <col min="17" max="17" width="17" style="1" customWidth="1"/>
    <col min="18" max="18" width="5.42578125" style="1" customWidth="1"/>
    <col min="19" max="20" width="0" style="1" hidden="1" customWidth="1"/>
    <col min="21" max="22" width="6" style="43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 x14ac:dyDescent="0.2">
      <c r="AC1" s="114" t="s">
        <v>136</v>
      </c>
      <c r="AD1" s="115"/>
      <c r="AE1" s="115"/>
      <c r="AF1" s="28"/>
    </row>
    <row r="2" spans="1:35" ht="112.5" customHeight="1" x14ac:dyDescent="0.2">
      <c r="S2" s="28"/>
      <c r="T2" s="28"/>
      <c r="U2" s="114" t="s">
        <v>141</v>
      </c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28"/>
      <c r="AG2" s="28"/>
      <c r="AH2" s="28"/>
      <c r="AI2" s="28"/>
    </row>
    <row r="4" spans="1:35" ht="66.75" customHeight="1" x14ac:dyDescent="0.2">
      <c r="O4" s="116" t="s">
        <v>128</v>
      </c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</row>
    <row r="6" spans="1:35" ht="3.6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2"/>
      <c r="P6" s="4"/>
      <c r="Q6" s="4"/>
      <c r="R6" s="4"/>
      <c r="S6" s="4"/>
      <c r="T6" s="4"/>
      <c r="U6" s="44"/>
      <c r="V6" s="44"/>
      <c r="W6" s="4"/>
      <c r="X6" s="2"/>
      <c r="Y6" s="2"/>
      <c r="Z6" s="2"/>
      <c r="AA6" s="2"/>
      <c r="AB6" s="2"/>
      <c r="AC6" s="2"/>
      <c r="AD6" s="2"/>
    </row>
    <row r="7" spans="1:35" ht="12.6" hidden="1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2"/>
      <c r="P7" s="4"/>
      <c r="Q7" s="4"/>
      <c r="R7" s="4"/>
      <c r="S7" s="4"/>
      <c r="T7" s="4"/>
      <c r="U7" s="44"/>
      <c r="V7" s="44"/>
      <c r="X7" s="29"/>
      <c r="Y7" s="27"/>
      <c r="Z7" s="27"/>
      <c r="AA7" s="3"/>
      <c r="AB7" s="2"/>
      <c r="AC7" s="2"/>
      <c r="AD7" s="2"/>
      <c r="AE7" s="27" t="s">
        <v>98</v>
      </c>
    </row>
    <row r="8" spans="1:35" ht="15" customHeight="1" thickBot="1" x14ac:dyDescent="0.25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24" t="s">
        <v>97</v>
      </c>
      <c r="P8" s="26"/>
      <c r="Q8" s="124" t="s">
        <v>129</v>
      </c>
      <c r="R8" s="124" t="s">
        <v>130</v>
      </c>
      <c r="S8" s="26" t="s">
        <v>4</v>
      </c>
      <c r="T8" s="26" t="s">
        <v>96</v>
      </c>
      <c r="U8" s="123" t="s">
        <v>109</v>
      </c>
      <c r="V8" s="123" t="s">
        <v>110</v>
      </c>
      <c r="W8" s="120" t="s">
        <v>131</v>
      </c>
      <c r="X8" s="25"/>
      <c r="Y8" s="25"/>
      <c r="Z8" s="25"/>
      <c r="AA8" s="25"/>
      <c r="AB8" s="25"/>
      <c r="AC8" s="120" t="s">
        <v>132</v>
      </c>
      <c r="AD8" s="25"/>
      <c r="AE8" s="120" t="s">
        <v>133</v>
      </c>
    </row>
    <row r="9" spans="1:35" ht="409.6" hidden="1" customHeight="1" x14ac:dyDescent="0.2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24"/>
      <c r="P9" s="25"/>
      <c r="Q9" s="124"/>
      <c r="R9" s="124"/>
      <c r="S9" s="25"/>
      <c r="T9" s="25"/>
      <c r="U9" s="123"/>
      <c r="V9" s="123"/>
      <c r="W9" s="121"/>
      <c r="X9" s="25"/>
      <c r="Y9" s="25"/>
      <c r="Z9" s="25"/>
      <c r="AA9" s="25"/>
      <c r="AB9" s="25"/>
      <c r="AC9" s="121"/>
      <c r="AD9" s="74"/>
      <c r="AE9" s="121"/>
    </row>
    <row r="10" spans="1:35" ht="25.9" customHeight="1" x14ac:dyDescent="0.2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24"/>
      <c r="P10" s="25"/>
      <c r="Q10" s="124"/>
      <c r="R10" s="124"/>
      <c r="S10" s="25"/>
      <c r="T10" s="25"/>
      <c r="U10" s="123"/>
      <c r="V10" s="123"/>
      <c r="W10" s="122"/>
      <c r="X10" s="25"/>
      <c r="Y10" s="25"/>
      <c r="Z10" s="25"/>
      <c r="AA10" s="25"/>
      <c r="AB10" s="25"/>
      <c r="AC10" s="122"/>
      <c r="AD10" s="74"/>
      <c r="AE10" s="122"/>
    </row>
    <row r="11" spans="1:35" ht="13.5" customHeight="1" x14ac:dyDescent="0.2">
      <c r="A11" s="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73">
        <v>1</v>
      </c>
      <c r="P11" s="25"/>
      <c r="Q11" s="73">
        <v>2</v>
      </c>
      <c r="R11" s="73">
        <v>3</v>
      </c>
      <c r="S11" s="25"/>
      <c r="T11" s="25"/>
      <c r="U11" s="72" t="s">
        <v>134</v>
      </c>
      <c r="V11" s="72" t="s">
        <v>135</v>
      </c>
      <c r="W11" s="75">
        <v>6</v>
      </c>
      <c r="X11" s="25"/>
      <c r="Y11" s="25"/>
      <c r="Z11" s="25"/>
      <c r="AA11" s="25"/>
      <c r="AB11" s="25"/>
      <c r="AC11" s="75">
        <v>7</v>
      </c>
      <c r="AD11" s="74"/>
      <c r="AE11" s="75">
        <v>8</v>
      </c>
    </row>
    <row r="12" spans="1:35" ht="33.75" customHeight="1" x14ac:dyDescent="0.25">
      <c r="A12" s="8"/>
      <c r="B12" s="15"/>
      <c r="C12" s="14"/>
      <c r="D12" s="13"/>
      <c r="E12" s="112" t="s">
        <v>25</v>
      </c>
      <c r="F12" s="112"/>
      <c r="G12" s="113"/>
      <c r="H12" s="113"/>
      <c r="I12" s="113"/>
      <c r="J12" s="113"/>
      <c r="K12" s="113"/>
      <c r="L12" s="113"/>
      <c r="M12" s="7">
        <v>102</v>
      </c>
      <c r="N12" s="6"/>
      <c r="O12" s="39" t="s">
        <v>6</v>
      </c>
      <c r="P12" s="40">
        <v>102</v>
      </c>
      <c r="Q12" s="37" t="s">
        <v>5</v>
      </c>
      <c r="R12" s="41" t="s">
        <v>4</v>
      </c>
      <c r="S12" s="37" t="s">
        <v>1</v>
      </c>
      <c r="T12" s="41"/>
      <c r="U12" s="45"/>
      <c r="V12" s="45"/>
      <c r="W12" s="80">
        <f>W13+W22+W25+W30+W33+W45+W48+W51+W65+W78+W87+W93+W96+W104+W116+W119+W124+W130+W133+W39+W36+W42+W90</f>
        <v>9675.81</v>
      </c>
      <c r="X12" s="80">
        <v>718.3</v>
      </c>
      <c r="Y12" s="80">
        <v>718.3</v>
      </c>
      <c r="Z12" s="80">
        <v>718.3</v>
      </c>
      <c r="AA12" s="80">
        <v>718.3</v>
      </c>
      <c r="AB12" s="80">
        <v>718.3</v>
      </c>
      <c r="AC12" s="80">
        <f>AC13+AC22+AC25+AC30+AC33+AC45+AC48+AC51+AC65+AC78+AC87+AC93+AC96+AC104+AC116+AC119+AC124+AC130+AC133</f>
        <v>5718.1</v>
      </c>
      <c r="AD12" s="80">
        <v>718.3</v>
      </c>
      <c r="AE12" s="80">
        <f>AE13+AE22+AE25+AE30+AE33+AE45+AE48+AE51+AE65+AE78+AE87+AE93+AE96+AE104+AE116+AE119+AE124+AE130+AE133</f>
        <v>5125.1000000000004</v>
      </c>
    </row>
    <row r="13" spans="1:35" ht="15" customHeight="1" x14ac:dyDescent="0.25">
      <c r="A13" s="8"/>
      <c r="B13" s="12"/>
      <c r="C13" s="11"/>
      <c r="D13" s="11"/>
      <c r="E13" s="10"/>
      <c r="F13" s="10"/>
      <c r="G13" s="10"/>
      <c r="H13" s="9"/>
      <c r="I13" s="104" t="s">
        <v>95</v>
      </c>
      <c r="J13" s="104"/>
      <c r="K13" s="104"/>
      <c r="L13" s="104"/>
      <c r="M13" s="7">
        <v>102</v>
      </c>
      <c r="N13" s="6"/>
      <c r="O13" s="39" t="s">
        <v>94</v>
      </c>
      <c r="P13" s="40">
        <v>102</v>
      </c>
      <c r="Q13" s="37" t="s">
        <v>93</v>
      </c>
      <c r="R13" s="41" t="s">
        <v>4</v>
      </c>
      <c r="S13" s="37" t="s">
        <v>1</v>
      </c>
      <c r="T13" s="41"/>
      <c r="U13" s="45"/>
      <c r="V13" s="45"/>
      <c r="W13" s="80">
        <v>769.1</v>
      </c>
      <c r="X13" s="80">
        <v>740.2</v>
      </c>
      <c r="Y13" s="80">
        <v>740.2</v>
      </c>
      <c r="Z13" s="80">
        <v>740.2</v>
      </c>
      <c r="AA13" s="80">
        <v>740.2</v>
      </c>
      <c r="AB13" s="80">
        <v>740.2</v>
      </c>
      <c r="AC13" s="80">
        <v>769.1</v>
      </c>
      <c r="AD13" s="80">
        <v>740.2</v>
      </c>
      <c r="AE13" s="80">
        <v>769.1</v>
      </c>
    </row>
    <row r="14" spans="1:35" ht="93" customHeight="1" x14ac:dyDescent="0.25">
      <c r="A14" s="8"/>
      <c r="B14" s="99">
        <v>100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7">
        <v>102</v>
      </c>
      <c r="N14" s="6"/>
      <c r="O14" s="49" t="s">
        <v>18</v>
      </c>
      <c r="P14" s="50">
        <v>102</v>
      </c>
      <c r="Q14" s="26" t="s">
        <v>93</v>
      </c>
      <c r="R14" s="16">
        <v>100</v>
      </c>
      <c r="S14" s="63" t="s">
        <v>1</v>
      </c>
      <c r="T14" s="16"/>
      <c r="U14" s="45"/>
      <c r="V14" s="45"/>
      <c r="W14" s="80">
        <v>769.1</v>
      </c>
      <c r="X14" s="80">
        <v>740.2</v>
      </c>
      <c r="Y14" s="80">
        <v>740.2</v>
      </c>
      <c r="Z14" s="80">
        <v>740.2</v>
      </c>
      <c r="AA14" s="80">
        <v>740.2</v>
      </c>
      <c r="AB14" s="80">
        <v>740.2</v>
      </c>
      <c r="AC14" s="80">
        <v>769.1</v>
      </c>
      <c r="AD14" s="80">
        <v>740.2</v>
      </c>
      <c r="AE14" s="80">
        <v>769.1</v>
      </c>
    </row>
    <row r="15" spans="1:35" ht="31.5" x14ac:dyDescent="0.25">
      <c r="A15" s="8"/>
      <c r="B15" s="101">
        <v>120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7">
        <v>102</v>
      </c>
      <c r="N15" s="6"/>
      <c r="O15" s="49" t="s">
        <v>73</v>
      </c>
      <c r="P15" s="50">
        <v>102</v>
      </c>
      <c r="Q15" s="26" t="s">
        <v>93</v>
      </c>
      <c r="R15" s="16">
        <v>120</v>
      </c>
      <c r="S15" s="63" t="s">
        <v>1</v>
      </c>
      <c r="T15" s="16"/>
      <c r="U15" s="45" t="s">
        <v>111</v>
      </c>
      <c r="V15" s="45" t="s">
        <v>113</v>
      </c>
      <c r="W15" s="80">
        <v>769.1</v>
      </c>
      <c r="X15" s="80">
        <v>740.2</v>
      </c>
      <c r="Y15" s="80">
        <v>740.2</v>
      </c>
      <c r="Z15" s="80">
        <v>740.2</v>
      </c>
      <c r="AA15" s="80">
        <v>740.2</v>
      </c>
      <c r="AB15" s="80">
        <v>740.2</v>
      </c>
      <c r="AC15" s="80">
        <v>769.1</v>
      </c>
      <c r="AD15" s="80">
        <v>740.2</v>
      </c>
      <c r="AE15" s="80">
        <v>769.1</v>
      </c>
    </row>
    <row r="16" spans="1:35" ht="78.75" hidden="1" x14ac:dyDescent="0.25">
      <c r="A16" s="8"/>
      <c r="B16" s="12"/>
      <c r="C16" s="11"/>
      <c r="D16" s="11"/>
      <c r="E16" s="17"/>
      <c r="F16" s="17"/>
      <c r="G16" s="10"/>
      <c r="H16" s="9"/>
      <c r="I16" s="104" t="s">
        <v>24</v>
      </c>
      <c r="J16" s="104"/>
      <c r="K16" s="104"/>
      <c r="L16" s="104"/>
      <c r="M16" s="7">
        <v>102</v>
      </c>
      <c r="N16" s="6"/>
      <c r="O16" s="39" t="s">
        <v>102</v>
      </c>
      <c r="P16" s="40">
        <v>102</v>
      </c>
      <c r="Q16" s="37" t="s">
        <v>101</v>
      </c>
      <c r="R16" s="41" t="s">
        <v>4</v>
      </c>
      <c r="S16" s="37" t="s">
        <v>1</v>
      </c>
      <c r="T16" s="41"/>
      <c r="U16" s="45"/>
      <c r="V16" s="45"/>
      <c r="W16" s="80"/>
      <c r="X16" s="103"/>
      <c r="Y16" s="103"/>
      <c r="Z16" s="103"/>
      <c r="AA16" s="80"/>
      <c r="AB16" s="80"/>
      <c r="AC16" s="80"/>
      <c r="AD16" s="81"/>
      <c r="AE16" s="82"/>
    </row>
    <row r="17" spans="1:31" ht="84.6" hidden="1" customHeight="1" x14ac:dyDescent="0.25">
      <c r="A17" s="8"/>
      <c r="B17" s="99">
        <v>100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7">
        <v>102</v>
      </c>
      <c r="N17" s="6"/>
      <c r="O17" s="49" t="s">
        <v>18</v>
      </c>
      <c r="P17" s="50">
        <v>102</v>
      </c>
      <c r="Q17" s="37" t="s">
        <v>101</v>
      </c>
      <c r="R17" s="16">
        <v>100</v>
      </c>
      <c r="S17" s="63" t="s">
        <v>1</v>
      </c>
      <c r="T17" s="16"/>
      <c r="U17" s="45"/>
      <c r="V17" s="45"/>
      <c r="W17" s="80"/>
      <c r="X17" s="102"/>
      <c r="Y17" s="102"/>
      <c r="Z17" s="102"/>
      <c r="AA17" s="80"/>
      <c r="AB17" s="80"/>
      <c r="AC17" s="80"/>
      <c r="AD17" s="81"/>
      <c r="AE17" s="82"/>
    </row>
    <row r="18" spans="1:31" ht="31.5" hidden="1" x14ac:dyDescent="0.25">
      <c r="A18" s="8"/>
      <c r="B18" s="101">
        <v>120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7">
        <v>102</v>
      </c>
      <c r="N18" s="6"/>
      <c r="O18" s="49" t="s">
        <v>73</v>
      </c>
      <c r="P18" s="50">
        <v>102</v>
      </c>
      <c r="Q18" s="37" t="s">
        <v>101</v>
      </c>
      <c r="R18" s="16">
        <v>120</v>
      </c>
      <c r="S18" s="63" t="s">
        <v>1</v>
      </c>
      <c r="T18" s="16"/>
      <c r="U18" s="45" t="s">
        <v>111</v>
      </c>
      <c r="V18" s="45" t="s">
        <v>113</v>
      </c>
      <c r="W18" s="80"/>
      <c r="X18" s="102"/>
      <c r="Y18" s="102"/>
      <c r="Z18" s="102"/>
      <c r="AA18" s="80"/>
      <c r="AB18" s="80"/>
      <c r="AC18" s="80"/>
      <c r="AD18" s="81"/>
      <c r="AE18" s="82"/>
    </row>
    <row r="19" spans="1:31" ht="1.1499999999999999" hidden="1" customHeight="1" x14ac:dyDescent="0.25">
      <c r="A19" s="8"/>
      <c r="B19" s="12"/>
      <c r="C19" s="11"/>
      <c r="D19" s="11"/>
      <c r="E19" s="17"/>
      <c r="F19" s="17"/>
      <c r="G19" s="10"/>
      <c r="H19" s="9"/>
      <c r="I19" s="104" t="s">
        <v>92</v>
      </c>
      <c r="J19" s="104"/>
      <c r="K19" s="104"/>
      <c r="L19" s="104"/>
      <c r="M19" s="7">
        <v>104</v>
      </c>
      <c r="N19" s="6"/>
      <c r="O19" s="30"/>
      <c r="P19" s="30"/>
      <c r="Q19" s="30"/>
      <c r="R19" s="64"/>
      <c r="S19" s="64"/>
      <c r="T19" s="64"/>
      <c r="U19" s="64"/>
      <c r="V19" s="64"/>
      <c r="W19" s="83"/>
      <c r="X19" s="83"/>
      <c r="Y19" s="83"/>
      <c r="Z19" s="83"/>
      <c r="AA19" s="83"/>
      <c r="AB19" s="83"/>
      <c r="AC19" s="83"/>
      <c r="AD19" s="83"/>
      <c r="AE19" s="83"/>
    </row>
    <row r="20" spans="1:31" ht="15.75" hidden="1" x14ac:dyDescent="0.25">
      <c r="A20" s="8"/>
      <c r="B20" s="99">
        <v>200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7">
        <v>104</v>
      </c>
      <c r="N20" s="6"/>
      <c r="O20" s="30"/>
      <c r="P20" s="30"/>
      <c r="Q20" s="30"/>
      <c r="R20" s="64"/>
      <c r="S20" s="64"/>
      <c r="T20" s="64"/>
      <c r="U20" s="64"/>
      <c r="V20" s="64"/>
      <c r="W20" s="83"/>
      <c r="X20" s="83"/>
      <c r="Y20" s="83"/>
      <c r="Z20" s="83"/>
      <c r="AA20" s="83"/>
      <c r="AB20" s="83"/>
      <c r="AC20" s="83"/>
      <c r="AD20" s="83"/>
      <c r="AE20" s="83"/>
    </row>
    <row r="21" spans="1:31" ht="6.75" hidden="1" customHeight="1" x14ac:dyDescent="0.25">
      <c r="A21" s="8"/>
      <c r="B21" s="101">
        <v>240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7">
        <v>104</v>
      </c>
      <c r="N21" s="6"/>
      <c r="O21" s="30"/>
      <c r="P21" s="30"/>
      <c r="Q21" s="30"/>
      <c r="R21" s="64"/>
      <c r="S21" s="64"/>
      <c r="T21" s="64"/>
      <c r="U21" s="64"/>
      <c r="V21" s="64"/>
      <c r="W21" s="83"/>
      <c r="X21" s="83"/>
      <c r="Y21" s="83"/>
      <c r="Z21" s="83"/>
      <c r="AA21" s="83"/>
      <c r="AB21" s="83"/>
      <c r="AC21" s="83"/>
      <c r="AD21" s="83"/>
      <c r="AE21" s="83"/>
    </row>
    <row r="22" spans="1:31" ht="31.5" x14ac:dyDescent="0.25">
      <c r="A22" s="8"/>
      <c r="B22" s="12"/>
      <c r="C22" s="11"/>
      <c r="D22" s="11"/>
      <c r="E22" s="10"/>
      <c r="F22" s="10"/>
      <c r="G22" s="10"/>
      <c r="H22" s="9"/>
      <c r="I22" s="104" t="s">
        <v>91</v>
      </c>
      <c r="J22" s="104"/>
      <c r="K22" s="104"/>
      <c r="L22" s="104"/>
      <c r="M22" s="7">
        <v>104</v>
      </c>
      <c r="N22" s="6"/>
      <c r="O22" s="39" t="s">
        <v>90</v>
      </c>
      <c r="P22" s="40">
        <v>104</v>
      </c>
      <c r="Q22" s="37" t="s">
        <v>89</v>
      </c>
      <c r="R22" s="41" t="s">
        <v>4</v>
      </c>
      <c r="S22" s="37" t="s">
        <v>1</v>
      </c>
      <c r="T22" s="41"/>
      <c r="U22" s="45"/>
      <c r="V22" s="45"/>
      <c r="W22" s="80">
        <v>2199.6999999999998</v>
      </c>
      <c r="X22" s="102"/>
      <c r="Y22" s="102"/>
      <c r="Z22" s="102"/>
      <c r="AA22" s="80"/>
      <c r="AB22" s="80"/>
      <c r="AC22" s="80">
        <v>2000</v>
      </c>
      <c r="AD22" s="81"/>
      <c r="AE22" s="82">
        <v>1700</v>
      </c>
    </row>
    <row r="23" spans="1:31" ht="93.6" customHeight="1" x14ac:dyDescent="0.25">
      <c r="A23" s="8"/>
      <c r="B23" s="99">
        <v>100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7">
        <v>104</v>
      </c>
      <c r="N23" s="6"/>
      <c r="O23" s="49" t="s">
        <v>18</v>
      </c>
      <c r="P23" s="50">
        <v>104</v>
      </c>
      <c r="Q23" s="26" t="s">
        <v>89</v>
      </c>
      <c r="R23" s="16">
        <v>100</v>
      </c>
      <c r="S23" s="63" t="s">
        <v>1</v>
      </c>
      <c r="T23" s="16"/>
      <c r="U23" s="62"/>
      <c r="V23" s="62"/>
      <c r="W23" s="80">
        <v>2199.6999999999998</v>
      </c>
      <c r="X23" s="102"/>
      <c r="Y23" s="102"/>
      <c r="Z23" s="102"/>
      <c r="AA23" s="80"/>
      <c r="AB23" s="80"/>
      <c r="AC23" s="80">
        <v>2000</v>
      </c>
      <c r="AD23" s="81"/>
      <c r="AE23" s="82">
        <v>1700</v>
      </c>
    </row>
    <row r="24" spans="1:31" ht="33.75" customHeight="1" x14ac:dyDescent="0.25">
      <c r="A24" s="8"/>
      <c r="B24" s="101">
        <v>120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7">
        <v>104</v>
      </c>
      <c r="N24" s="6"/>
      <c r="O24" s="49" t="s">
        <v>73</v>
      </c>
      <c r="P24" s="50">
        <v>104</v>
      </c>
      <c r="Q24" s="26" t="s">
        <v>89</v>
      </c>
      <c r="R24" s="16">
        <v>120</v>
      </c>
      <c r="S24" s="63" t="s">
        <v>1</v>
      </c>
      <c r="T24" s="16"/>
      <c r="U24" s="45" t="s">
        <v>111</v>
      </c>
      <c r="V24" s="45" t="s">
        <v>112</v>
      </c>
      <c r="W24" s="80">
        <v>2199.6999999999998</v>
      </c>
      <c r="X24" s="102"/>
      <c r="Y24" s="102"/>
      <c r="Z24" s="102"/>
      <c r="AA24" s="80"/>
      <c r="AB24" s="80"/>
      <c r="AC24" s="80">
        <v>2000</v>
      </c>
      <c r="AD24" s="81"/>
      <c r="AE24" s="82">
        <v>1700</v>
      </c>
    </row>
    <row r="25" spans="1:31" ht="31.9" customHeight="1" x14ac:dyDescent="0.25">
      <c r="A25" s="8"/>
      <c r="B25" s="22"/>
      <c r="C25" s="21"/>
      <c r="D25" s="21"/>
      <c r="E25" s="10"/>
      <c r="F25" s="10"/>
      <c r="G25" s="10"/>
      <c r="H25" s="9"/>
      <c r="I25" s="105" t="s">
        <v>88</v>
      </c>
      <c r="J25" s="105"/>
      <c r="K25" s="105"/>
      <c r="L25" s="105"/>
      <c r="M25" s="7">
        <v>104</v>
      </c>
      <c r="N25" s="6"/>
      <c r="O25" s="39" t="s">
        <v>87</v>
      </c>
      <c r="P25" s="40">
        <v>104</v>
      </c>
      <c r="Q25" s="37" t="s">
        <v>86</v>
      </c>
      <c r="R25" s="41" t="s">
        <v>4</v>
      </c>
      <c r="S25" s="37" t="s">
        <v>1</v>
      </c>
      <c r="T25" s="41"/>
      <c r="U25" s="45"/>
      <c r="V25" s="45"/>
      <c r="W25" s="80">
        <f>W26+W28</f>
        <v>701.5</v>
      </c>
      <c r="X25" s="103"/>
      <c r="Y25" s="103"/>
      <c r="Z25" s="103"/>
      <c r="AA25" s="80"/>
      <c r="AB25" s="80"/>
      <c r="AC25" s="80">
        <v>761.1</v>
      </c>
      <c r="AD25" s="80">
        <f t="shared" ref="AD25" si="0">AD26+AD28</f>
        <v>0</v>
      </c>
      <c r="AE25" s="80">
        <v>313.8</v>
      </c>
    </row>
    <row r="26" spans="1:31" ht="33" customHeight="1" x14ac:dyDescent="0.25">
      <c r="A26" s="8"/>
      <c r="B26" s="99">
        <v>200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7">
        <v>104</v>
      </c>
      <c r="N26" s="6"/>
      <c r="O26" s="39" t="s">
        <v>99</v>
      </c>
      <c r="P26" s="50">
        <v>104</v>
      </c>
      <c r="Q26" s="26" t="s">
        <v>86</v>
      </c>
      <c r="R26" s="16">
        <v>200</v>
      </c>
      <c r="S26" s="63" t="s">
        <v>1</v>
      </c>
      <c r="T26" s="16"/>
      <c r="U26" s="62"/>
      <c r="V26" s="62"/>
      <c r="W26" s="80">
        <v>612.79999999999995</v>
      </c>
      <c r="X26" s="102"/>
      <c r="Y26" s="102"/>
      <c r="Z26" s="102"/>
      <c r="AA26" s="80"/>
      <c r="AB26" s="80"/>
      <c r="AC26" s="80">
        <v>761.1</v>
      </c>
      <c r="AD26" s="81"/>
      <c r="AE26" s="82">
        <v>313.8</v>
      </c>
    </row>
    <row r="27" spans="1:31" ht="47.25" x14ac:dyDescent="0.25">
      <c r="A27" s="8"/>
      <c r="B27" s="101">
        <v>240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7">
        <v>104</v>
      </c>
      <c r="N27" s="6"/>
      <c r="O27" s="49" t="s">
        <v>3</v>
      </c>
      <c r="P27" s="50">
        <v>104</v>
      </c>
      <c r="Q27" s="26" t="s">
        <v>86</v>
      </c>
      <c r="R27" s="16">
        <v>240</v>
      </c>
      <c r="S27" s="63" t="s">
        <v>1</v>
      </c>
      <c r="T27" s="16"/>
      <c r="U27" s="45" t="s">
        <v>111</v>
      </c>
      <c r="V27" s="45" t="s">
        <v>112</v>
      </c>
      <c r="W27" s="80">
        <v>612.79999999999995</v>
      </c>
      <c r="X27" s="102"/>
      <c r="Y27" s="102"/>
      <c r="Z27" s="102"/>
      <c r="AA27" s="80"/>
      <c r="AB27" s="80"/>
      <c r="AC27" s="80">
        <v>761.1</v>
      </c>
      <c r="AD27" s="81"/>
      <c r="AE27" s="82">
        <v>313.8</v>
      </c>
    </row>
    <row r="28" spans="1:31" ht="15" customHeight="1" x14ac:dyDescent="0.25">
      <c r="A28" s="8"/>
      <c r="B28" s="111">
        <v>800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7">
        <v>104</v>
      </c>
      <c r="N28" s="6"/>
      <c r="O28" s="49" t="s">
        <v>16</v>
      </c>
      <c r="P28" s="50">
        <v>104</v>
      </c>
      <c r="Q28" s="26" t="s">
        <v>86</v>
      </c>
      <c r="R28" s="16">
        <v>800</v>
      </c>
      <c r="S28" s="63" t="s">
        <v>1</v>
      </c>
      <c r="T28" s="16"/>
      <c r="U28" s="62"/>
      <c r="V28" s="62"/>
      <c r="W28" s="80">
        <v>88.7</v>
      </c>
      <c r="X28" s="102"/>
      <c r="Y28" s="102"/>
      <c r="Z28" s="102"/>
      <c r="AA28" s="80"/>
      <c r="AB28" s="80"/>
      <c r="AC28" s="80">
        <v>0</v>
      </c>
      <c r="AD28" s="81"/>
      <c r="AE28" s="82">
        <v>0</v>
      </c>
    </row>
    <row r="29" spans="1:31" ht="15" customHeight="1" x14ac:dyDescent="0.25">
      <c r="A29" s="8"/>
      <c r="B29" s="101">
        <v>850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7">
        <v>104</v>
      </c>
      <c r="N29" s="6"/>
      <c r="O29" s="49" t="s">
        <v>15</v>
      </c>
      <c r="P29" s="50">
        <v>104</v>
      </c>
      <c r="Q29" s="26" t="s">
        <v>86</v>
      </c>
      <c r="R29" s="16">
        <v>850</v>
      </c>
      <c r="S29" s="63" t="s">
        <v>1</v>
      </c>
      <c r="T29" s="16"/>
      <c r="U29" s="45" t="s">
        <v>111</v>
      </c>
      <c r="V29" s="45" t="s">
        <v>112</v>
      </c>
      <c r="W29" s="80">
        <v>88.7</v>
      </c>
      <c r="X29" s="102"/>
      <c r="Y29" s="102"/>
      <c r="Z29" s="102"/>
      <c r="AA29" s="80"/>
      <c r="AB29" s="80"/>
      <c r="AC29" s="80">
        <v>0</v>
      </c>
      <c r="AD29" s="81"/>
      <c r="AE29" s="82">
        <v>0</v>
      </c>
    </row>
    <row r="30" spans="1:31" ht="29.25" customHeight="1" x14ac:dyDescent="0.25">
      <c r="A30" s="8"/>
      <c r="B30" s="12"/>
      <c r="C30" s="11"/>
      <c r="D30" s="11"/>
      <c r="E30" s="10"/>
      <c r="F30" s="10"/>
      <c r="G30" s="10"/>
      <c r="H30" s="9"/>
      <c r="I30" s="128" t="s">
        <v>85</v>
      </c>
      <c r="J30" s="129"/>
      <c r="K30" s="129"/>
      <c r="L30" s="130"/>
      <c r="M30" s="7">
        <v>106</v>
      </c>
      <c r="N30" s="6"/>
      <c r="O30" s="39" t="s">
        <v>84</v>
      </c>
      <c r="P30" s="40">
        <v>106</v>
      </c>
      <c r="Q30" s="37" t="s">
        <v>81</v>
      </c>
      <c r="R30" s="41" t="s">
        <v>4</v>
      </c>
      <c r="S30" s="37" t="s">
        <v>1</v>
      </c>
      <c r="T30" s="41"/>
      <c r="U30" s="45"/>
      <c r="V30" s="45"/>
      <c r="W30" s="80">
        <v>14.1</v>
      </c>
      <c r="X30" s="80">
        <v>14.9</v>
      </c>
      <c r="Y30" s="80">
        <v>14.9</v>
      </c>
      <c r="Z30" s="80">
        <v>14.9</v>
      </c>
      <c r="AA30" s="80">
        <v>14.9</v>
      </c>
      <c r="AB30" s="80">
        <v>14.9</v>
      </c>
      <c r="AC30" s="80">
        <v>14.1</v>
      </c>
      <c r="AD30" s="80">
        <v>14.9</v>
      </c>
      <c r="AE30" s="80">
        <v>14.1</v>
      </c>
    </row>
    <row r="31" spans="1:31" ht="15" customHeight="1" x14ac:dyDescent="0.25">
      <c r="A31" s="8"/>
      <c r="B31" s="125">
        <v>500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7"/>
      <c r="M31" s="7">
        <v>106</v>
      </c>
      <c r="N31" s="6"/>
      <c r="O31" s="49" t="s">
        <v>83</v>
      </c>
      <c r="P31" s="50">
        <v>106</v>
      </c>
      <c r="Q31" s="26" t="s">
        <v>81</v>
      </c>
      <c r="R31" s="16">
        <v>500</v>
      </c>
      <c r="S31" s="63" t="s">
        <v>1</v>
      </c>
      <c r="T31" s="16"/>
      <c r="U31" s="62"/>
      <c r="V31" s="62"/>
      <c r="W31" s="80">
        <v>14.1</v>
      </c>
      <c r="X31" s="80">
        <v>14.9</v>
      </c>
      <c r="Y31" s="80">
        <v>14.9</v>
      </c>
      <c r="Z31" s="80">
        <v>14.9</v>
      </c>
      <c r="AA31" s="80">
        <v>14.9</v>
      </c>
      <c r="AB31" s="80">
        <v>14.9</v>
      </c>
      <c r="AC31" s="80">
        <v>14.1</v>
      </c>
      <c r="AD31" s="80">
        <v>14.9</v>
      </c>
      <c r="AE31" s="80">
        <v>14.1</v>
      </c>
    </row>
    <row r="32" spans="1:31" ht="12.75" customHeight="1" x14ac:dyDescent="0.25">
      <c r="A32" s="8"/>
      <c r="B32" s="125">
        <v>540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7"/>
      <c r="M32" s="7">
        <v>106</v>
      </c>
      <c r="N32" s="6"/>
      <c r="O32" s="49" t="s">
        <v>82</v>
      </c>
      <c r="P32" s="50">
        <v>106</v>
      </c>
      <c r="Q32" s="26" t="s">
        <v>81</v>
      </c>
      <c r="R32" s="16">
        <v>540</v>
      </c>
      <c r="S32" s="63" t="s">
        <v>1</v>
      </c>
      <c r="T32" s="16"/>
      <c r="U32" s="45" t="s">
        <v>111</v>
      </c>
      <c r="V32" s="45" t="s">
        <v>114</v>
      </c>
      <c r="W32" s="80">
        <v>14.1</v>
      </c>
      <c r="X32" s="80">
        <v>14.9</v>
      </c>
      <c r="Y32" s="80">
        <v>14.9</v>
      </c>
      <c r="Z32" s="80">
        <v>14.9</v>
      </c>
      <c r="AA32" s="80">
        <v>14.9</v>
      </c>
      <c r="AB32" s="80">
        <v>14.9</v>
      </c>
      <c r="AC32" s="80">
        <v>14.1</v>
      </c>
      <c r="AD32" s="80">
        <v>14.9</v>
      </c>
      <c r="AE32" s="80">
        <v>14.1</v>
      </c>
    </row>
    <row r="33" spans="1:31" ht="47.25" hidden="1" x14ac:dyDescent="0.25">
      <c r="A33" s="8"/>
      <c r="B33" s="12"/>
      <c r="C33" s="11"/>
      <c r="D33" s="11"/>
      <c r="E33" s="10"/>
      <c r="F33" s="10"/>
      <c r="G33" s="10"/>
      <c r="H33" s="9"/>
      <c r="I33" s="104" t="s">
        <v>80</v>
      </c>
      <c r="J33" s="104"/>
      <c r="K33" s="104"/>
      <c r="L33" s="104"/>
      <c r="M33" s="7">
        <v>113</v>
      </c>
      <c r="N33" s="6"/>
      <c r="O33" s="39" t="s">
        <v>79</v>
      </c>
      <c r="P33" s="40">
        <v>113</v>
      </c>
      <c r="Q33" s="37" t="s">
        <v>78</v>
      </c>
      <c r="R33" s="41" t="s">
        <v>4</v>
      </c>
      <c r="S33" s="37" t="s">
        <v>1</v>
      </c>
      <c r="T33" s="41"/>
      <c r="U33" s="45"/>
      <c r="V33" s="45"/>
      <c r="W33" s="80"/>
      <c r="X33" s="102"/>
      <c r="Y33" s="102"/>
      <c r="Z33" s="102"/>
      <c r="AA33" s="80"/>
      <c r="AB33" s="80"/>
      <c r="AC33" s="80"/>
      <c r="AD33" s="80">
        <v>0.2</v>
      </c>
      <c r="AE33" s="80"/>
    </row>
    <row r="34" spans="1:31" ht="31.5" hidden="1" x14ac:dyDescent="0.25">
      <c r="A34" s="8"/>
      <c r="B34" s="99">
        <v>200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7">
        <v>113</v>
      </c>
      <c r="N34" s="6"/>
      <c r="O34" s="39" t="s">
        <v>99</v>
      </c>
      <c r="P34" s="50">
        <v>113</v>
      </c>
      <c r="Q34" s="26" t="s">
        <v>78</v>
      </c>
      <c r="R34" s="16">
        <v>200</v>
      </c>
      <c r="S34" s="63" t="s">
        <v>1</v>
      </c>
      <c r="T34" s="16"/>
      <c r="U34" s="62"/>
      <c r="V34" s="62"/>
      <c r="W34" s="80"/>
      <c r="X34" s="102"/>
      <c r="Y34" s="102"/>
      <c r="Z34" s="102"/>
      <c r="AA34" s="80"/>
      <c r="AB34" s="80"/>
      <c r="AC34" s="80"/>
      <c r="AD34" s="80">
        <v>0.2</v>
      </c>
      <c r="AE34" s="80"/>
    </row>
    <row r="35" spans="1:31" ht="47.25" hidden="1" x14ac:dyDescent="0.25">
      <c r="A35" s="8"/>
      <c r="B35" s="101">
        <v>240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7">
        <v>113</v>
      </c>
      <c r="N35" s="6"/>
      <c r="O35" s="49" t="s">
        <v>3</v>
      </c>
      <c r="P35" s="50">
        <v>113</v>
      </c>
      <c r="Q35" s="26" t="s">
        <v>78</v>
      </c>
      <c r="R35" s="16">
        <v>240</v>
      </c>
      <c r="S35" s="63" t="s">
        <v>1</v>
      </c>
      <c r="T35" s="16"/>
      <c r="U35" s="45" t="s">
        <v>111</v>
      </c>
      <c r="V35" s="45" t="s">
        <v>115</v>
      </c>
      <c r="W35" s="80"/>
      <c r="X35" s="102"/>
      <c r="Y35" s="102"/>
      <c r="Z35" s="102"/>
      <c r="AA35" s="80"/>
      <c r="AB35" s="80"/>
      <c r="AC35" s="80"/>
      <c r="AD35" s="80">
        <v>0.2</v>
      </c>
      <c r="AE35" s="80"/>
    </row>
    <row r="36" spans="1:31" ht="35.25" hidden="1" customHeight="1" x14ac:dyDescent="0.25">
      <c r="A36" s="8"/>
      <c r="B36" s="22"/>
      <c r="C36" s="21"/>
      <c r="D36" s="21"/>
      <c r="E36" s="10"/>
      <c r="F36" s="10"/>
      <c r="G36" s="10"/>
      <c r="H36" s="9"/>
      <c r="I36" s="105" t="s">
        <v>77</v>
      </c>
      <c r="J36" s="105"/>
      <c r="K36" s="105"/>
      <c r="L36" s="105"/>
      <c r="M36" s="7">
        <v>113</v>
      </c>
      <c r="N36" s="6"/>
      <c r="O36" s="39" t="s">
        <v>76</v>
      </c>
      <c r="P36" s="40">
        <v>113</v>
      </c>
      <c r="Q36" s="37" t="s">
        <v>75</v>
      </c>
      <c r="R36" s="41" t="s">
        <v>4</v>
      </c>
      <c r="S36" s="37" t="s">
        <v>1</v>
      </c>
      <c r="T36" s="41"/>
      <c r="U36" s="45"/>
      <c r="V36" s="45"/>
      <c r="W36" s="80"/>
      <c r="X36" s="103"/>
      <c r="Y36" s="103"/>
      <c r="Z36" s="103"/>
      <c r="AA36" s="80"/>
      <c r="AB36" s="80"/>
      <c r="AC36" s="80">
        <v>0</v>
      </c>
      <c r="AD36" s="81"/>
      <c r="AE36" s="82">
        <v>0</v>
      </c>
    </row>
    <row r="37" spans="1:31" ht="33" hidden="1" customHeight="1" x14ac:dyDescent="0.25">
      <c r="A37" s="8"/>
      <c r="B37" s="99">
        <v>200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7">
        <v>113</v>
      </c>
      <c r="N37" s="6"/>
      <c r="O37" s="39" t="s">
        <v>99</v>
      </c>
      <c r="P37" s="50">
        <v>113</v>
      </c>
      <c r="Q37" s="26" t="s">
        <v>75</v>
      </c>
      <c r="R37" s="16">
        <v>200</v>
      </c>
      <c r="S37" s="63" t="s">
        <v>1</v>
      </c>
      <c r="T37" s="16"/>
      <c r="U37" s="62"/>
      <c r="V37" s="62"/>
      <c r="W37" s="80"/>
      <c r="X37" s="102"/>
      <c r="Y37" s="102"/>
      <c r="Z37" s="102"/>
      <c r="AA37" s="80"/>
      <c r="AB37" s="80"/>
      <c r="AC37" s="80">
        <v>0</v>
      </c>
      <c r="AD37" s="81"/>
      <c r="AE37" s="82">
        <v>0</v>
      </c>
    </row>
    <row r="38" spans="1:31" ht="36" hidden="1" customHeight="1" x14ac:dyDescent="0.25">
      <c r="A38" s="8"/>
      <c r="B38" s="101">
        <v>240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7">
        <v>113</v>
      </c>
      <c r="N38" s="6"/>
      <c r="O38" s="49" t="s">
        <v>3</v>
      </c>
      <c r="P38" s="50">
        <v>113</v>
      </c>
      <c r="Q38" s="26" t="s">
        <v>75</v>
      </c>
      <c r="R38" s="16">
        <v>240</v>
      </c>
      <c r="S38" s="63" t="s">
        <v>1</v>
      </c>
      <c r="T38" s="16"/>
      <c r="U38" s="45" t="s">
        <v>111</v>
      </c>
      <c r="V38" s="45" t="s">
        <v>115</v>
      </c>
      <c r="W38" s="80"/>
      <c r="X38" s="102"/>
      <c r="Y38" s="102"/>
      <c r="Z38" s="102"/>
      <c r="AA38" s="80"/>
      <c r="AB38" s="80"/>
      <c r="AC38" s="80">
        <v>0</v>
      </c>
      <c r="AD38" s="81"/>
      <c r="AE38" s="82">
        <v>0</v>
      </c>
    </row>
    <row r="39" spans="1:31" ht="36" customHeight="1" x14ac:dyDescent="0.25">
      <c r="A39" s="8"/>
      <c r="B39" s="66"/>
      <c r="C39" s="66"/>
      <c r="D39" s="66"/>
      <c r="E39" s="67"/>
      <c r="F39" s="67"/>
      <c r="G39" s="67"/>
      <c r="H39" s="51"/>
      <c r="I39" s="66"/>
      <c r="J39" s="66"/>
      <c r="K39" s="66"/>
      <c r="L39" s="66"/>
      <c r="M39" s="7"/>
      <c r="N39" s="6"/>
      <c r="O39" s="49" t="s">
        <v>127</v>
      </c>
      <c r="P39" s="50"/>
      <c r="Q39" s="69" t="s">
        <v>126</v>
      </c>
      <c r="R39" s="41" t="s">
        <v>4</v>
      </c>
      <c r="S39" s="37" t="s">
        <v>1</v>
      </c>
      <c r="T39" s="41"/>
      <c r="U39" s="45"/>
      <c r="V39" s="45"/>
      <c r="W39" s="80">
        <v>229.1</v>
      </c>
      <c r="X39" s="80"/>
      <c r="Y39" s="80"/>
      <c r="Z39" s="80"/>
      <c r="AA39" s="80"/>
      <c r="AB39" s="80"/>
      <c r="AC39" s="80">
        <v>0</v>
      </c>
      <c r="AD39" s="81"/>
      <c r="AE39" s="82">
        <v>0</v>
      </c>
    </row>
    <row r="40" spans="1:31" ht="36" customHeight="1" x14ac:dyDescent="0.25">
      <c r="A40" s="8"/>
      <c r="B40" s="66"/>
      <c r="C40" s="66"/>
      <c r="D40" s="66"/>
      <c r="E40" s="67"/>
      <c r="F40" s="67"/>
      <c r="G40" s="67"/>
      <c r="H40" s="51"/>
      <c r="I40" s="66"/>
      <c r="J40" s="66"/>
      <c r="K40" s="66"/>
      <c r="L40" s="66"/>
      <c r="M40" s="7"/>
      <c r="N40" s="6"/>
      <c r="O40" s="39" t="s">
        <v>99</v>
      </c>
      <c r="P40" s="50"/>
      <c r="Q40" s="69" t="s">
        <v>126</v>
      </c>
      <c r="R40" s="16">
        <v>200</v>
      </c>
      <c r="S40" s="69" t="s">
        <v>1</v>
      </c>
      <c r="T40" s="16"/>
      <c r="U40" s="68"/>
      <c r="V40" s="68"/>
      <c r="W40" s="80">
        <v>229.1</v>
      </c>
      <c r="X40" s="80"/>
      <c r="Y40" s="80"/>
      <c r="Z40" s="80"/>
      <c r="AA40" s="80"/>
      <c r="AB40" s="80"/>
      <c r="AC40" s="80">
        <v>0</v>
      </c>
      <c r="AD40" s="81"/>
      <c r="AE40" s="82">
        <v>0</v>
      </c>
    </row>
    <row r="41" spans="1:31" ht="36" customHeight="1" x14ac:dyDescent="0.25">
      <c r="A41" s="8"/>
      <c r="B41" s="66"/>
      <c r="C41" s="66"/>
      <c r="D41" s="66"/>
      <c r="E41" s="67"/>
      <c r="F41" s="67"/>
      <c r="G41" s="67"/>
      <c r="H41" s="51"/>
      <c r="I41" s="66"/>
      <c r="J41" s="66"/>
      <c r="K41" s="66"/>
      <c r="L41" s="66"/>
      <c r="M41" s="7"/>
      <c r="N41" s="6"/>
      <c r="O41" s="49" t="s">
        <v>3</v>
      </c>
      <c r="P41" s="50"/>
      <c r="Q41" s="69" t="s">
        <v>126</v>
      </c>
      <c r="R41" s="16">
        <v>240</v>
      </c>
      <c r="S41" s="69" t="s">
        <v>1</v>
      </c>
      <c r="T41" s="16"/>
      <c r="U41" s="45" t="s">
        <v>111</v>
      </c>
      <c r="V41" s="45" t="s">
        <v>115</v>
      </c>
      <c r="W41" s="80">
        <v>229.1</v>
      </c>
      <c r="X41" s="80"/>
      <c r="Y41" s="80"/>
      <c r="Z41" s="80"/>
      <c r="AA41" s="80"/>
      <c r="AB41" s="80"/>
      <c r="AC41" s="80">
        <v>0</v>
      </c>
      <c r="AD41" s="81"/>
      <c r="AE41" s="82">
        <v>0</v>
      </c>
    </row>
    <row r="42" spans="1:31" ht="36" customHeight="1" x14ac:dyDescent="0.25">
      <c r="A42" s="8"/>
      <c r="B42" s="76"/>
      <c r="C42" s="76"/>
      <c r="D42" s="76"/>
      <c r="E42" s="79"/>
      <c r="F42" s="79"/>
      <c r="G42" s="79"/>
      <c r="H42" s="51"/>
      <c r="I42" s="76"/>
      <c r="J42" s="76"/>
      <c r="K42" s="76"/>
      <c r="L42" s="76"/>
      <c r="M42" s="7"/>
      <c r="N42" s="6"/>
      <c r="O42" s="49" t="s">
        <v>127</v>
      </c>
      <c r="P42" s="50"/>
      <c r="Q42" s="78" t="s">
        <v>126</v>
      </c>
      <c r="R42" s="16"/>
      <c r="S42" s="78"/>
      <c r="T42" s="16"/>
      <c r="U42" s="45"/>
      <c r="V42" s="45"/>
      <c r="W42" s="80">
        <v>5</v>
      </c>
      <c r="X42" s="80"/>
      <c r="Y42" s="80"/>
      <c r="Z42" s="80"/>
      <c r="AA42" s="80"/>
      <c r="AB42" s="80"/>
      <c r="AC42" s="80">
        <v>0</v>
      </c>
      <c r="AD42" s="81"/>
      <c r="AE42" s="82">
        <v>0</v>
      </c>
    </row>
    <row r="43" spans="1:31" ht="23.25" customHeight="1" x14ac:dyDescent="0.25">
      <c r="A43" s="8"/>
      <c r="B43" s="76"/>
      <c r="C43" s="76"/>
      <c r="D43" s="76"/>
      <c r="E43" s="79"/>
      <c r="F43" s="79"/>
      <c r="G43" s="79"/>
      <c r="H43" s="51"/>
      <c r="I43" s="76"/>
      <c r="J43" s="76"/>
      <c r="K43" s="76"/>
      <c r="L43" s="76"/>
      <c r="M43" s="7"/>
      <c r="N43" s="6"/>
      <c r="O43" s="49" t="s">
        <v>16</v>
      </c>
      <c r="P43" s="50"/>
      <c r="Q43" s="78" t="s">
        <v>126</v>
      </c>
      <c r="R43" s="16">
        <v>800</v>
      </c>
      <c r="S43" s="78"/>
      <c r="T43" s="16"/>
      <c r="U43" s="45"/>
      <c r="V43" s="45"/>
      <c r="W43" s="80">
        <v>5</v>
      </c>
      <c r="X43" s="80"/>
      <c r="Y43" s="80"/>
      <c r="Z43" s="80"/>
      <c r="AA43" s="80"/>
      <c r="AB43" s="80"/>
      <c r="AC43" s="80">
        <v>0</v>
      </c>
      <c r="AD43" s="81"/>
      <c r="AE43" s="82">
        <v>0</v>
      </c>
    </row>
    <row r="44" spans="1:31" ht="21" customHeight="1" x14ac:dyDescent="0.25">
      <c r="A44" s="8"/>
      <c r="B44" s="76"/>
      <c r="C44" s="76"/>
      <c r="D44" s="76"/>
      <c r="E44" s="79"/>
      <c r="F44" s="79"/>
      <c r="G44" s="79"/>
      <c r="H44" s="51"/>
      <c r="I44" s="76"/>
      <c r="J44" s="76"/>
      <c r="K44" s="76"/>
      <c r="L44" s="76"/>
      <c r="M44" s="7"/>
      <c r="N44" s="6"/>
      <c r="O44" s="49" t="s">
        <v>15</v>
      </c>
      <c r="P44" s="50"/>
      <c r="Q44" s="78" t="s">
        <v>126</v>
      </c>
      <c r="R44" s="16">
        <v>850</v>
      </c>
      <c r="S44" s="78"/>
      <c r="T44" s="16"/>
      <c r="U44" s="77" t="s">
        <v>111</v>
      </c>
      <c r="V44" s="77" t="s">
        <v>115</v>
      </c>
      <c r="W44" s="80">
        <v>5</v>
      </c>
      <c r="X44" s="80"/>
      <c r="Y44" s="80"/>
      <c r="Z44" s="80"/>
      <c r="AA44" s="80"/>
      <c r="AB44" s="80"/>
      <c r="AC44" s="80">
        <v>0</v>
      </c>
      <c r="AD44" s="81"/>
      <c r="AE44" s="82">
        <v>0</v>
      </c>
    </row>
    <row r="45" spans="1:31" ht="65.25" customHeight="1" x14ac:dyDescent="0.25">
      <c r="A45" s="8"/>
      <c r="B45" s="52"/>
      <c r="C45" s="52"/>
      <c r="D45" s="52"/>
      <c r="E45" s="53"/>
      <c r="F45" s="53"/>
      <c r="G45" s="53"/>
      <c r="H45" s="51"/>
      <c r="I45" s="52"/>
      <c r="J45" s="52"/>
      <c r="K45" s="52"/>
      <c r="L45" s="52"/>
      <c r="M45" s="7"/>
      <c r="N45" s="6"/>
      <c r="O45" s="39" t="s">
        <v>63</v>
      </c>
      <c r="P45" s="40">
        <v>310</v>
      </c>
      <c r="Q45" s="37" t="s">
        <v>62</v>
      </c>
      <c r="R45" s="41" t="s">
        <v>4</v>
      </c>
      <c r="S45" s="37" t="s">
        <v>1</v>
      </c>
      <c r="T45" s="41"/>
      <c r="U45" s="45"/>
      <c r="V45" s="45"/>
      <c r="W45" s="84">
        <v>5</v>
      </c>
      <c r="X45" s="108"/>
      <c r="Y45" s="108"/>
      <c r="Z45" s="108"/>
      <c r="AA45" s="84"/>
      <c r="AB45" s="84"/>
      <c r="AC45" s="84">
        <v>0</v>
      </c>
      <c r="AD45" s="85"/>
      <c r="AE45" s="86">
        <v>0</v>
      </c>
    </row>
    <row r="46" spans="1:31" ht="31.5" x14ac:dyDescent="0.25">
      <c r="A46" s="8"/>
      <c r="B46" s="52"/>
      <c r="C46" s="52"/>
      <c r="D46" s="52"/>
      <c r="E46" s="53"/>
      <c r="F46" s="53"/>
      <c r="G46" s="53"/>
      <c r="H46" s="51"/>
      <c r="I46" s="52"/>
      <c r="J46" s="52"/>
      <c r="K46" s="52"/>
      <c r="L46" s="52"/>
      <c r="M46" s="7"/>
      <c r="N46" s="6"/>
      <c r="O46" s="39" t="s">
        <v>99</v>
      </c>
      <c r="P46" s="50">
        <v>310</v>
      </c>
      <c r="Q46" s="26" t="s">
        <v>62</v>
      </c>
      <c r="R46" s="16">
        <v>200</v>
      </c>
      <c r="S46" s="63" t="s">
        <v>1</v>
      </c>
      <c r="T46" s="16"/>
      <c r="U46" s="62"/>
      <c r="V46" s="62"/>
      <c r="W46" s="84">
        <v>5</v>
      </c>
      <c r="X46" s="106"/>
      <c r="Y46" s="106"/>
      <c r="Z46" s="106"/>
      <c r="AA46" s="84"/>
      <c r="AB46" s="84"/>
      <c r="AC46" s="84">
        <v>0</v>
      </c>
      <c r="AD46" s="85"/>
      <c r="AE46" s="86">
        <v>0</v>
      </c>
    </row>
    <row r="47" spans="1:31" ht="47.25" x14ac:dyDescent="0.25">
      <c r="A47" s="8"/>
      <c r="B47" s="52"/>
      <c r="C47" s="52"/>
      <c r="D47" s="52"/>
      <c r="E47" s="53"/>
      <c r="F47" s="53"/>
      <c r="G47" s="53"/>
      <c r="H47" s="51"/>
      <c r="I47" s="52"/>
      <c r="J47" s="52"/>
      <c r="K47" s="52"/>
      <c r="L47" s="52"/>
      <c r="M47" s="7"/>
      <c r="N47" s="6"/>
      <c r="O47" s="49" t="s">
        <v>3</v>
      </c>
      <c r="P47" s="50">
        <v>310</v>
      </c>
      <c r="Q47" s="26" t="s">
        <v>62</v>
      </c>
      <c r="R47" s="16">
        <v>240</v>
      </c>
      <c r="S47" s="63" t="s">
        <v>1</v>
      </c>
      <c r="T47" s="16"/>
      <c r="U47" s="45" t="s">
        <v>116</v>
      </c>
      <c r="V47" s="45" t="s">
        <v>118</v>
      </c>
      <c r="W47" s="84">
        <v>5</v>
      </c>
      <c r="X47" s="106"/>
      <c r="Y47" s="106"/>
      <c r="Z47" s="106"/>
      <c r="AA47" s="84"/>
      <c r="AB47" s="84"/>
      <c r="AC47" s="84">
        <v>0</v>
      </c>
      <c r="AD47" s="85"/>
      <c r="AE47" s="86">
        <v>0</v>
      </c>
    </row>
    <row r="48" spans="1:31" ht="1.5" hidden="1" customHeight="1" x14ac:dyDescent="0.25">
      <c r="A48" s="8"/>
      <c r="B48" s="12"/>
      <c r="C48" s="11"/>
      <c r="D48" s="11"/>
      <c r="E48" s="10"/>
      <c r="F48" s="10"/>
      <c r="G48" s="10"/>
      <c r="H48" s="9"/>
      <c r="I48" s="104" t="s">
        <v>71</v>
      </c>
      <c r="J48" s="104"/>
      <c r="K48" s="104"/>
      <c r="L48" s="104"/>
      <c r="M48" s="7">
        <v>309</v>
      </c>
      <c r="N48" s="6"/>
      <c r="O48" s="39" t="s">
        <v>70</v>
      </c>
      <c r="P48" s="40">
        <v>309</v>
      </c>
      <c r="Q48" s="37" t="s">
        <v>69</v>
      </c>
      <c r="R48" s="41" t="s">
        <v>4</v>
      </c>
      <c r="S48" s="37" t="s">
        <v>1</v>
      </c>
      <c r="T48" s="41"/>
      <c r="U48" s="45"/>
      <c r="V48" s="45"/>
      <c r="W48" s="80"/>
      <c r="X48" s="102"/>
      <c r="Y48" s="102"/>
      <c r="Z48" s="102"/>
      <c r="AA48" s="80"/>
      <c r="AB48" s="80"/>
      <c r="AC48" s="80"/>
      <c r="AD48" s="81"/>
      <c r="AE48" s="82"/>
    </row>
    <row r="49" spans="1:31" ht="31.5" hidden="1" x14ac:dyDescent="0.25">
      <c r="A49" s="8"/>
      <c r="B49" s="99">
        <v>200</v>
      </c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7">
        <v>309</v>
      </c>
      <c r="N49" s="6"/>
      <c r="O49" s="39" t="s">
        <v>99</v>
      </c>
      <c r="P49" s="50">
        <v>309</v>
      </c>
      <c r="Q49" s="26" t="s">
        <v>69</v>
      </c>
      <c r="R49" s="16">
        <v>200</v>
      </c>
      <c r="S49" s="63" t="s">
        <v>1</v>
      </c>
      <c r="T49" s="16"/>
      <c r="U49" s="62"/>
      <c r="V49" s="62"/>
      <c r="W49" s="80"/>
      <c r="X49" s="102"/>
      <c r="Y49" s="102"/>
      <c r="Z49" s="102"/>
      <c r="AA49" s="80"/>
      <c r="AB49" s="80"/>
      <c r="AC49" s="80"/>
      <c r="AD49" s="81"/>
      <c r="AE49" s="82"/>
    </row>
    <row r="50" spans="1:31" ht="48" hidden="1" customHeight="1" x14ac:dyDescent="0.25">
      <c r="A50" s="8"/>
      <c r="B50" s="101">
        <v>240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7">
        <v>309</v>
      </c>
      <c r="N50" s="6"/>
      <c r="O50" s="49" t="s">
        <v>3</v>
      </c>
      <c r="P50" s="50">
        <v>309</v>
      </c>
      <c r="Q50" s="26" t="s">
        <v>69</v>
      </c>
      <c r="R50" s="16">
        <v>240</v>
      </c>
      <c r="S50" s="63" t="s">
        <v>1</v>
      </c>
      <c r="T50" s="16"/>
      <c r="U50" s="45" t="s">
        <v>116</v>
      </c>
      <c r="V50" s="65" t="s">
        <v>118</v>
      </c>
      <c r="W50" s="80"/>
      <c r="X50" s="102"/>
      <c r="Y50" s="102"/>
      <c r="Z50" s="102"/>
      <c r="AA50" s="80"/>
      <c r="AB50" s="80"/>
      <c r="AC50" s="80"/>
      <c r="AD50" s="81"/>
      <c r="AE50" s="82"/>
    </row>
    <row r="51" spans="1:31" ht="37.5" customHeight="1" x14ac:dyDescent="0.25">
      <c r="A51" s="8"/>
      <c r="B51" s="22"/>
      <c r="C51" s="21"/>
      <c r="D51" s="21"/>
      <c r="E51" s="10"/>
      <c r="F51" s="10"/>
      <c r="G51" s="10"/>
      <c r="H51" s="9"/>
      <c r="I51" s="105" t="s">
        <v>68</v>
      </c>
      <c r="J51" s="105"/>
      <c r="K51" s="105"/>
      <c r="L51" s="105"/>
      <c r="M51" s="7">
        <v>309</v>
      </c>
      <c r="N51" s="6"/>
      <c r="O51" s="39" t="s">
        <v>67</v>
      </c>
      <c r="P51" s="40">
        <v>309</v>
      </c>
      <c r="Q51" s="37" t="s">
        <v>66</v>
      </c>
      <c r="R51" s="41" t="s">
        <v>4</v>
      </c>
      <c r="S51" s="37" t="s">
        <v>1</v>
      </c>
      <c r="T51" s="41"/>
      <c r="U51" s="45"/>
      <c r="V51" s="45"/>
      <c r="W51" s="80">
        <v>1</v>
      </c>
      <c r="X51" s="102"/>
      <c r="Y51" s="102"/>
      <c r="Z51" s="102"/>
      <c r="AA51" s="80"/>
      <c r="AB51" s="80"/>
      <c r="AC51" s="80">
        <v>0</v>
      </c>
      <c r="AD51" s="81"/>
      <c r="AE51" s="82">
        <v>0</v>
      </c>
    </row>
    <row r="52" spans="1:31" ht="31.5" x14ac:dyDescent="0.25">
      <c r="A52" s="8"/>
      <c r="B52" s="99">
        <v>200</v>
      </c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7">
        <v>309</v>
      </c>
      <c r="N52" s="6"/>
      <c r="O52" s="39" t="s">
        <v>99</v>
      </c>
      <c r="P52" s="50">
        <v>309</v>
      </c>
      <c r="Q52" s="26" t="s">
        <v>66</v>
      </c>
      <c r="R52" s="16">
        <v>200</v>
      </c>
      <c r="S52" s="63" t="s">
        <v>1</v>
      </c>
      <c r="T52" s="16"/>
      <c r="U52" s="62"/>
      <c r="V52" s="62"/>
      <c r="W52" s="80">
        <v>1</v>
      </c>
      <c r="X52" s="102"/>
      <c r="Y52" s="102"/>
      <c r="Z52" s="102"/>
      <c r="AA52" s="80"/>
      <c r="AB52" s="80"/>
      <c r="AC52" s="80">
        <v>0</v>
      </c>
      <c r="AD52" s="81"/>
      <c r="AE52" s="82">
        <v>0</v>
      </c>
    </row>
    <row r="53" spans="1:31" ht="47.25" x14ac:dyDescent="0.25">
      <c r="A53" s="8"/>
      <c r="B53" s="101">
        <v>240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7">
        <v>309</v>
      </c>
      <c r="N53" s="6"/>
      <c r="O53" s="49" t="s">
        <v>3</v>
      </c>
      <c r="P53" s="50">
        <v>309</v>
      </c>
      <c r="Q53" s="26" t="s">
        <v>66</v>
      </c>
      <c r="R53" s="16">
        <v>240</v>
      </c>
      <c r="S53" s="63" t="s">
        <v>1</v>
      </c>
      <c r="T53" s="16"/>
      <c r="U53" s="45" t="s">
        <v>116</v>
      </c>
      <c r="V53" s="65" t="s">
        <v>118</v>
      </c>
      <c r="W53" s="80">
        <v>1</v>
      </c>
      <c r="X53" s="102"/>
      <c r="Y53" s="102"/>
      <c r="Z53" s="102"/>
      <c r="AA53" s="80"/>
      <c r="AB53" s="80"/>
      <c r="AC53" s="80">
        <v>0</v>
      </c>
      <c r="AD53" s="81"/>
      <c r="AE53" s="82">
        <v>0</v>
      </c>
    </row>
    <row r="54" spans="1:31" ht="171.6" hidden="1" customHeight="1" x14ac:dyDescent="0.25">
      <c r="A54" s="8"/>
      <c r="B54" s="12"/>
      <c r="C54" s="11"/>
      <c r="D54" s="11"/>
      <c r="E54" s="10"/>
      <c r="F54" s="10"/>
      <c r="G54" s="10"/>
      <c r="H54" s="9"/>
      <c r="I54" s="104" t="s">
        <v>65</v>
      </c>
      <c r="J54" s="104"/>
      <c r="K54" s="104"/>
      <c r="L54" s="104"/>
      <c r="M54" s="7">
        <v>310</v>
      </c>
      <c r="N54" s="6"/>
      <c r="O54" s="39" t="s">
        <v>64</v>
      </c>
      <c r="P54" s="40">
        <v>310</v>
      </c>
      <c r="Q54" s="37" t="s">
        <v>108</v>
      </c>
      <c r="R54" s="41" t="s">
        <v>4</v>
      </c>
      <c r="S54" s="37" t="s">
        <v>1</v>
      </c>
      <c r="T54" s="41"/>
      <c r="U54" s="45"/>
      <c r="V54" s="45"/>
      <c r="W54" s="84"/>
      <c r="X54" s="108"/>
      <c r="Y54" s="108"/>
      <c r="Z54" s="108"/>
      <c r="AA54" s="84"/>
      <c r="AB54" s="84"/>
      <c r="AC54" s="84"/>
      <c r="AD54" s="85"/>
      <c r="AE54" s="86"/>
    </row>
    <row r="55" spans="1:31" ht="34.15" hidden="1" customHeight="1" x14ac:dyDescent="0.25">
      <c r="A55" s="8"/>
      <c r="B55" s="99">
        <v>200</v>
      </c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7">
        <v>310</v>
      </c>
      <c r="N55" s="6"/>
      <c r="O55" s="39" t="s">
        <v>99</v>
      </c>
      <c r="P55" s="50">
        <v>310</v>
      </c>
      <c r="Q55" s="37" t="s">
        <v>108</v>
      </c>
      <c r="R55" s="16">
        <v>200</v>
      </c>
      <c r="S55" s="63" t="s">
        <v>1</v>
      </c>
      <c r="T55" s="16"/>
      <c r="U55" s="62"/>
      <c r="V55" s="62"/>
      <c r="W55" s="84"/>
      <c r="X55" s="106"/>
      <c r="Y55" s="106"/>
      <c r="Z55" s="106"/>
      <c r="AA55" s="84"/>
      <c r="AB55" s="84"/>
      <c r="AC55" s="84"/>
      <c r="AD55" s="85"/>
      <c r="AE55" s="86"/>
    </row>
    <row r="56" spans="1:31" ht="48" hidden="1" customHeight="1" x14ac:dyDescent="0.25">
      <c r="A56" s="8"/>
      <c r="B56" s="101">
        <v>240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7">
        <v>310</v>
      </c>
      <c r="N56" s="6"/>
      <c r="O56" s="49" t="s">
        <v>3</v>
      </c>
      <c r="P56" s="50">
        <v>310</v>
      </c>
      <c r="Q56" s="37" t="s">
        <v>108</v>
      </c>
      <c r="R56" s="16">
        <v>240</v>
      </c>
      <c r="S56" s="63" t="s">
        <v>1</v>
      </c>
      <c r="T56" s="16"/>
      <c r="U56" s="45" t="s">
        <v>116</v>
      </c>
      <c r="V56" s="45" t="s">
        <v>118</v>
      </c>
      <c r="W56" s="84"/>
      <c r="X56" s="106"/>
      <c r="Y56" s="106"/>
      <c r="Z56" s="106"/>
      <c r="AA56" s="84"/>
      <c r="AB56" s="84"/>
      <c r="AC56" s="84"/>
      <c r="AD56" s="85"/>
      <c r="AE56" s="86"/>
    </row>
    <row r="57" spans="1:31" ht="46.9" hidden="1" customHeight="1" x14ac:dyDescent="0.25">
      <c r="A57" s="8"/>
      <c r="B57" s="109" t="s">
        <v>61</v>
      </c>
      <c r="C57" s="109"/>
      <c r="D57" s="109"/>
      <c r="E57" s="110"/>
      <c r="F57" s="110"/>
      <c r="G57" s="110"/>
      <c r="H57" s="110"/>
      <c r="I57" s="110"/>
      <c r="J57" s="110"/>
      <c r="K57" s="110"/>
      <c r="L57" s="110"/>
      <c r="M57" s="7">
        <v>314</v>
      </c>
      <c r="N57" s="6"/>
      <c r="O57" s="38" t="s">
        <v>61</v>
      </c>
      <c r="P57" s="50">
        <v>314</v>
      </c>
      <c r="Q57" s="42" t="s">
        <v>4</v>
      </c>
      <c r="R57" s="48" t="s">
        <v>4</v>
      </c>
      <c r="S57" s="63">
        <v>0</v>
      </c>
      <c r="T57" s="16"/>
      <c r="U57" s="62"/>
      <c r="V57" s="62"/>
      <c r="W57" s="87"/>
      <c r="X57" s="108"/>
      <c r="Y57" s="108"/>
      <c r="Z57" s="108"/>
      <c r="AA57" s="87"/>
      <c r="AB57" s="87"/>
      <c r="AC57" s="87"/>
      <c r="AD57" s="88"/>
      <c r="AE57" s="89"/>
    </row>
    <row r="58" spans="1:31" ht="28.9" hidden="1" customHeight="1" x14ac:dyDescent="0.25">
      <c r="A58" s="8"/>
      <c r="B58" s="15"/>
      <c r="C58" s="14"/>
      <c r="D58" s="13"/>
      <c r="E58" s="112" t="s">
        <v>7</v>
      </c>
      <c r="F58" s="112"/>
      <c r="G58" s="112"/>
      <c r="H58" s="112"/>
      <c r="I58" s="113"/>
      <c r="J58" s="113"/>
      <c r="K58" s="113"/>
      <c r="L58" s="113"/>
      <c r="M58" s="7">
        <v>314</v>
      </c>
      <c r="N58" s="6"/>
      <c r="O58" s="39" t="s">
        <v>6</v>
      </c>
      <c r="P58" s="40">
        <v>314</v>
      </c>
      <c r="Q58" s="37" t="s">
        <v>5</v>
      </c>
      <c r="R58" s="41" t="s">
        <v>4</v>
      </c>
      <c r="S58" s="37" t="s">
        <v>1</v>
      </c>
      <c r="T58" s="41"/>
      <c r="U58" s="45"/>
      <c r="V58" s="45"/>
      <c r="W58" s="84"/>
      <c r="X58" s="108"/>
      <c r="Y58" s="108"/>
      <c r="Z58" s="108"/>
      <c r="AA58" s="84"/>
      <c r="AB58" s="84"/>
      <c r="AC58" s="84"/>
      <c r="AD58" s="85"/>
      <c r="AE58" s="86"/>
    </row>
    <row r="59" spans="1:31" ht="31.15" hidden="1" customHeight="1" x14ac:dyDescent="0.25">
      <c r="A59" s="8"/>
      <c r="B59" s="12"/>
      <c r="C59" s="11"/>
      <c r="D59" s="11"/>
      <c r="E59" s="10"/>
      <c r="F59" s="10"/>
      <c r="G59" s="10"/>
      <c r="H59" s="9"/>
      <c r="I59" s="104" t="s">
        <v>60</v>
      </c>
      <c r="J59" s="104"/>
      <c r="K59" s="104"/>
      <c r="L59" s="104"/>
      <c r="M59" s="7">
        <v>314</v>
      </c>
      <c r="N59" s="6"/>
      <c r="O59" s="39" t="s">
        <v>59</v>
      </c>
      <c r="P59" s="40">
        <v>314</v>
      </c>
      <c r="Q59" s="37" t="s">
        <v>58</v>
      </c>
      <c r="R59" s="41" t="s">
        <v>4</v>
      </c>
      <c r="S59" s="37" t="s">
        <v>1</v>
      </c>
      <c r="T59" s="41"/>
      <c r="U59" s="45"/>
      <c r="V59" s="45"/>
      <c r="W59" s="84"/>
      <c r="X59" s="108"/>
      <c r="Y59" s="108"/>
      <c r="Z59" s="108"/>
      <c r="AA59" s="84"/>
      <c r="AB59" s="84"/>
      <c r="AC59" s="84"/>
      <c r="AD59" s="85"/>
      <c r="AE59" s="86"/>
    </row>
    <row r="60" spans="1:31" ht="31.9" hidden="1" customHeight="1" x14ac:dyDescent="0.25">
      <c r="A60" s="8"/>
      <c r="B60" s="99">
        <v>200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7">
        <v>314</v>
      </c>
      <c r="N60" s="6"/>
      <c r="O60" s="39" t="s">
        <v>99</v>
      </c>
      <c r="P60" s="50">
        <v>314</v>
      </c>
      <c r="Q60" s="26" t="s">
        <v>58</v>
      </c>
      <c r="R60" s="16">
        <v>200</v>
      </c>
      <c r="S60" s="63" t="s">
        <v>1</v>
      </c>
      <c r="T60" s="16"/>
      <c r="U60" s="62"/>
      <c r="V60" s="62"/>
      <c r="W60" s="84"/>
      <c r="X60" s="106"/>
      <c r="Y60" s="106"/>
      <c r="Z60" s="106"/>
      <c r="AA60" s="84"/>
      <c r="AB60" s="84"/>
      <c r="AC60" s="84"/>
      <c r="AD60" s="85"/>
      <c r="AE60" s="86"/>
    </row>
    <row r="61" spans="1:31" ht="49.9" hidden="1" customHeight="1" x14ac:dyDescent="0.25">
      <c r="A61" s="8"/>
      <c r="B61" s="101">
        <v>240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7">
        <v>314</v>
      </c>
      <c r="N61" s="6"/>
      <c r="O61" s="49" t="s">
        <v>3</v>
      </c>
      <c r="P61" s="50">
        <v>314</v>
      </c>
      <c r="Q61" s="26" t="s">
        <v>58</v>
      </c>
      <c r="R61" s="16">
        <v>240</v>
      </c>
      <c r="S61" s="63" t="s">
        <v>1</v>
      </c>
      <c r="T61" s="16"/>
      <c r="U61" s="45" t="s">
        <v>116</v>
      </c>
      <c r="V61" s="45" t="s">
        <v>119</v>
      </c>
      <c r="W61" s="84"/>
      <c r="X61" s="106"/>
      <c r="Y61" s="106"/>
      <c r="Z61" s="106"/>
      <c r="AA61" s="84"/>
      <c r="AB61" s="84"/>
      <c r="AC61" s="84"/>
      <c r="AD61" s="85"/>
      <c r="AE61" s="86"/>
    </row>
    <row r="62" spans="1:31" ht="49.15" hidden="1" customHeight="1" x14ac:dyDescent="0.25">
      <c r="A62" s="8"/>
      <c r="B62" s="22"/>
      <c r="C62" s="21"/>
      <c r="D62" s="21"/>
      <c r="E62" s="10"/>
      <c r="F62" s="10"/>
      <c r="G62" s="10"/>
      <c r="H62" s="9"/>
      <c r="I62" s="105" t="s">
        <v>57</v>
      </c>
      <c r="J62" s="105"/>
      <c r="K62" s="105"/>
      <c r="L62" s="105"/>
      <c r="M62" s="7">
        <v>314</v>
      </c>
      <c r="N62" s="6"/>
      <c r="O62" s="39" t="s">
        <v>56</v>
      </c>
      <c r="P62" s="40">
        <v>314</v>
      </c>
      <c r="Q62" s="37" t="s">
        <v>55</v>
      </c>
      <c r="R62" s="41" t="s">
        <v>4</v>
      </c>
      <c r="S62" s="37" t="s">
        <v>1</v>
      </c>
      <c r="T62" s="41"/>
      <c r="U62" s="45"/>
      <c r="V62" s="45"/>
      <c r="W62" s="84"/>
      <c r="X62" s="108"/>
      <c r="Y62" s="108"/>
      <c r="Z62" s="108"/>
      <c r="AA62" s="84"/>
      <c r="AB62" s="84"/>
      <c r="AC62" s="84"/>
      <c r="AD62" s="85"/>
      <c r="AE62" s="86"/>
    </row>
    <row r="63" spans="1:31" ht="31.5" hidden="1" x14ac:dyDescent="0.25">
      <c r="A63" s="8"/>
      <c r="B63" s="99">
        <v>200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7">
        <v>314</v>
      </c>
      <c r="N63" s="6"/>
      <c r="O63" s="39" t="s">
        <v>99</v>
      </c>
      <c r="P63" s="50">
        <v>314</v>
      </c>
      <c r="Q63" s="26" t="s">
        <v>55</v>
      </c>
      <c r="R63" s="16">
        <v>200</v>
      </c>
      <c r="S63" s="63" t="s">
        <v>1</v>
      </c>
      <c r="T63" s="16"/>
      <c r="U63" s="62"/>
      <c r="V63" s="62"/>
      <c r="W63" s="84"/>
      <c r="X63" s="106"/>
      <c r="Y63" s="106"/>
      <c r="Z63" s="106"/>
      <c r="AA63" s="84"/>
      <c r="AB63" s="84"/>
      <c r="AC63" s="84"/>
      <c r="AD63" s="85"/>
      <c r="AE63" s="86"/>
    </row>
    <row r="64" spans="1:31" ht="47.25" hidden="1" x14ac:dyDescent="0.25">
      <c r="A64" s="8"/>
      <c r="B64" s="101">
        <v>240</v>
      </c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7">
        <v>314</v>
      </c>
      <c r="N64" s="6"/>
      <c r="O64" s="49" t="s">
        <v>3</v>
      </c>
      <c r="P64" s="50">
        <v>314</v>
      </c>
      <c r="Q64" s="26" t="s">
        <v>55</v>
      </c>
      <c r="R64" s="16">
        <v>240</v>
      </c>
      <c r="S64" s="63" t="s">
        <v>1</v>
      </c>
      <c r="T64" s="16"/>
      <c r="U64" s="45" t="s">
        <v>116</v>
      </c>
      <c r="V64" s="45" t="s">
        <v>119</v>
      </c>
      <c r="W64" s="84"/>
      <c r="X64" s="106"/>
      <c r="Y64" s="106"/>
      <c r="Z64" s="106"/>
      <c r="AA64" s="84"/>
      <c r="AB64" s="84"/>
      <c r="AC64" s="84"/>
      <c r="AD64" s="85"/>
      <c r="AE64" s="86"/>
    </row>
    <row r="65" spans="1:31" ht="63" x14ac:dyDescent="0.25">
      <c r="A65" s="8"/>
      <c r="B65" s="12"/>
      <c r="C65" s="11"/>
      <c r="D65" s="11"/>
      <c r="E65" s="10"/>
      <c r="F65" s="10"/>
      <c r="G65" s="10"/>
      <c r="H65" s="9"/>
      <c r="I65" s="104" t="s">
        <v>53</v>
      </c>
      <c r="J65" s="104"/>
      <c r="K65" s="104"/>
      <c r="L65" s="104"/>
      <c r="M65" s="7">
        <v>409</v>
      </c>
      <c r="N65" s="6"/>
      <c r="O65" s="39" t="s">
        <v>52</v>
      </c>
      <c r="P65" s="40">
        <v>409</v>
      </c>
      <c r="Q65" s="37" t="s">
        <v>51</v>
      </c>
      <c r="R65" s="41" t="s">
        <v>4</v>
      </c>
      <c r="S65" s="37" t="s">
        <v>1</v>
      </c>
      <c r="T65" s="41"/>
      <c r="U65" s="45"/>
      <c r="V65" s="45"/>
      <c r="W65" s="80">
        <v>702.2</v>
      </c>
      <c r="X65" s="102"/>
      <c r="Y65" s="102"/>
      <c r="Z65" s="102"/>
      <c r="AA65" s="80"/>
      <c r="AB65" s="80"/>
      <c r="AC65" s="80">
        <v>735.45</v>
      </c>
      <c r="AD65" s="81"/>
      <c r="AE65" s="82">
        <v>775.47</v>
      </c>
    </row>
    <row r="66" spans="1:31" ht="31.5" x14ac:dyDescent="0.25">
      <c r="A66" s="8"/>
      <c r="B66" s="99">
        <v>200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7">
        <v>409</v>
      </c>
      <c r="N66" s="6"/>
      <c r="O66" s="49" t="s">
        <v>99</v>
      </c>
      <c r="P66" s="50">
        <v>409</v>
      </c>
      <c r="Q66" s="26" t="s">
        <v>51</v>
      </c>
      <c r="R66" s="16">
        <v>200</v>
      </c>
      <c r="S66" s="63" t="s">
        <v>1</v>
      </c>
      <c r="T66" s="16"/>
      <c r="U66" s="62"/>
      <c r="V66" s="62"/>
      <c r="W66" s="80">
        <v>702.2</v>
      </c>
      <c r="X66" s="102"/>
      <c r="Y66" s="102"/>
      <c r="Z66" s="102"/>
      <c r="AA66" s="80"/>
      <c r="AB66" s="80"/>
      <c r="AC66" s="80">
        <v>735.45</v>
      </c>
      <c r="AD66" s="81"/>
      <c r="AE66" s="82">
        <v>775.47</v>
      </c>
    </row>
    <row r="67" spans="1:31" ht="47.25" x14ac:dyDescent="0.25">
      <c r="A67" s="8"/>
      <c r="B67" s="101">
        <v>240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7">
        <v>409</v>
      </c>
      <c r="N67" s="6"/>
      <c r="O67" s="49" t="s">
        <v>3</v>
      </c>
      <c r="P67" s="50">
        <v>409</v>
      </c>
      <c r="Q67" s="26" t="s">
        <v>51</v>
      </c>
      <c r="R67" s="16">
        <v>240</v>
      </c>
      <c r="S67" s="63" t="s">
        <v>1</v>
      </c>
      <c r="T67" s="16"/>
      <c r="U67" s="45" t="s">
        <v>112</v>
      </c>
      <c r="V67" s="45" t="s">
        <v>117</v>
      </c>
      <c r="W67" s="80">
        <v>702.2</v>
      </c>
      <c r="X67" s="117"/>
      <c r="Y67" s="118"/>
      <c r="Z67" s="119"/>
      <c r="AA67" s="80"/>
      <c r="AB67" s="80"/>
      <c r="AC67" s="80">
        <v>735.45</v>
      </c>
      <c r="AD67" s="81"/>
      <c r="AE67" s="82">
        <v>775.47</v>
      </c>
    </row>
    <row r="68" spans="1:31" ht="0.6" customHeight="1" x14ac:dyDescent="0.25">
      <c r="A68" s="8"/>
      <c r="B68" s="12"/>
      <c r="C68" s="11"/>
      <c r="D68" s="11"/>
      <c r="E68" s="17"/>
      <c r="F68" s="17"/>
      <c r="G68" s="10"/>
      <c r="H68" s="9"/>
      <c r="I68" s="104" t="s">
        <v>54</v>
      </c>
      <c r="J68" s="104"/>
      <c r="K68" s="104"/>
      <c r="L68" s="104"/>
      <c r="M68" s="7">
        <v>409</v>
      </c>
      <c r="N68" s="6"/>
      <c r="O68" s="39" t="s">
        <v>104</v>
      </c>
      <c r="P68" s="40">
        <v>409</v>
      </c>
      <c r="Q68" s="37" t="s">
        <v>103</v>
      </c>
      <c r="R68" s="41" t="s">
        <v>4</v>
      </c>
      <c r="S68" s="37" t="s">
        <v>1</v>
      </c>
      <c r="T68" s="41"/>
      <c r="U68" s="45"/>
      <c r="V68" s="45"/>
      <c r="W68" s="80"/>
      <c r="X68" s="103"/>
      <c r="Y68" s="103"/>
      <c r="Z68" s="103"/>
      <c r="AA68" s="80"/>
      <c r="AB68" s="80"/>
      <c r="AC68" s="80"/>
      <c r="AD68" s="81"/>
      <c r="AE68" s="82"/>
    </row>
    <row r="69" spans="1:31" ht="31.5" hidden="1" x14ac:dyDescent="0.25">
      <c r="A69" s="8"/>
      <c r="B69" s="99">
        <v>200</v>
      </c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7">
        <v>409</v>
      </c>
      <c r="N69" s="6"/>
      <c r="O69" s="39" t="s">
        <v>99</v>
      </c>
      <c r="P69" s="50">
        <v>409</v>
      </c>
      <c r="Q69" s="37" t="s">
        <v>103</v>
      </c>
      <c r="R69" s="16">
        <v>200</v>
      </c>
      <c r="S69" s="63" t="s">
        <v>1</v>
      </c>
      <c r="T69" s="16"/>
      <c r="U69" s="62"/>
      <c r="V69" s="62"/>
      <c r="W69" s="80"/>
      <c r="X69" s="102"/>
      <c r="Y69" s="102"/>
      <c r="Z69" s="102"/>
      <c r="AA69" s="80"/>
      <c r="AB69" s="80"/>
      <c r="AC69" s="80"/>
      <c r="AD69" s="81"/>
      <c r="AE69" s="82"/>
    </row>
    <row r="70" spans="1:31" ht="47.25" hidden="1" x14ac:dyDescent="0.25">
      <c r="A70" s="8"/>
      <c r="B70" s="101">
        <v>240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7">
        <v>409</v>
      </c>
      <c r="N70" s="6"/>
      <c r="O70" s="49" t="s">
        <v>3</v>
      </c>
      <c r="P70" s="50">
        <v>409</v>
      </c>
      <c r="Q70" s="37" t="s">
        <v>103</v>
      </c>
      <c r="R70" s="16">
        <v>240</v>
      </c>
      <c r="S70" s="63" t="s">
        <v>1</v>
      </c>
      <c r="T70" s="16"/>
      <c r="U70" s="45" t="s">
        <v>112</v>
      </c>
      <c r="V70" s="45" t="s">
        <v>117</v>
      </c>
      <c r="W70" s="80"/>
      <c r="X70" s="102"/>
      <c r="Y70" s="102"/>
      <c r="Z70" s="102"/>
      <c r="AA70" s="80"/>
      <c r="AB70" s="80"/>
      <c r="AC70" s="80"/>
      <c r="AD70" s="81"/>
      <c r="AE70" s="82"/>
    </row>
    <row r="71" spans="1:31" ht="31.5" hidden="1" x14ac:dyDescent="0.25">
      <c r="A71" s="8"/>
      <c r="B71" s="20"/>
      <c r="C71" s="19"/>
      <c r="D71" s="19"/>
      <c r="E71" s="23"/>
      <c r="F71" s="18"/>
      <c r="G71" s="112" t="s">
        <v>50</v>
      </c>
      <c r="H71" s="112"/>
      <c r="I71" s="113"/>
      <c r="J71" s="113"/>
      <c r="K71" s="113"/>
      <c r="L71" s="113"/>
      <c r="M71" s="7">
        <v>503</v>
      </c>
      <c r="N71" s="6"/>
      <c r="O71" s="39" t="s">
        <v>49</v>
      </c>
      <c r="P71" s="40">
        <v>503</v>
      </c>
      <c r="Q71" s="37" t="s">
        <v>105</v>
      </c>
      <c r="R71" s="41" t="s">
        <v>4</v>
      </c>
      <c r="S71" s="37" t="s">
        <v>1</v>
      </c>
      <c r="T71" s="41"/>
      <c r="U71" s="45"/>
      <c r="V71" s="45"/>
      <c r="W71" s="80"/>
      <c r="X71" s="103"/>
      <c r="Y71" s="103"/>
      <c r="Z71" s="103"/>
      <c r="AA71" s="80"/>
      <c r="AB71" s="80"/>
      <c r="AC71" s="80"/>
      <c r="AD71" s="81"/>
      <c r="AE71" s="82"/>
    </row>
    <row r="72" spans="1:31" ht="66" hidden="1" customHeight="1" x14ac:dyDescent="0.25">
      <c r="A72" s="8"/>
      <c r="B72" s="12"/>
      <c r="C72" s="11"/>
      <c r="D72" s="11"/>
      <c r="E72" s="17"/>
      <c r="F72" s="17"/>
      <c r="G72" s="10"/>
      <c r="H72" s="9"/>
      <c r="I72" s="104" t="s">
        <v>48</v>
      </c>
      <c r="J72" s="104"/>
      <c r="K72" s="104"/>
      <c r="L72" s="104"/>
      <c r="M72" s="7">
        <v>503</v>
      </c>
      <c r="N72" s="6"/>
      <c r="O72" s="39" t="s">
        <v>47</v>
      </c>
      <c r="P72" s="40">
        <v>503</v>
      </c>
      <c r="Q72" s="37" t="s">
        <v>106</v>
      </c>
      <c r="R72" s="41" t="s">
        <v>4</v>
      </c>
      <c r="S72" s="37" t="s">
        <v>1</v>
      </c>
      <c r="T72" s="41"/>
      <c r="U72" s="45"/>
      <c r="V72" s="45"/>
      <c r="W72" s="80"/>
      <c r="X72" s="103"/>
      <c r="Y72" s="103"/>
      <c r="Z72" s="103"/>
      <c r="AA72" s="80"/>
      <c r="AB72" s="80"/>
      <c r="AC72" s="80"/>
      <c r="AD72" s="81"/>
      <c r="AE72" s="82"/>
    </row>
    <row r="73" spans="1:31" ht="33.75" hidden="1" customHeight="1" x14ac:dyDescent="0.25">
      <c r="A73" s="8"/>
      <c r="B73" s="99">
        <v>200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7">
        <v>503</v>
      </c>
      <c r="N73" s="6"/>
      <c r="O73" s="39" t="s">
        <v>99</v>
      </c>
      <c r="P73" s="50">
        <v>503</v>
      </c>
      <c r="Q73" s="37" t="s">
        <v>106</v>
      </c>
      <c r="R73" s="16">
        <v>200</v>
      </c>
      <c r="S73" s="63" t="s">
        <v>1</v>
      </c>
      <c r="T73" s="16"/>
      <c r="U73" s="62"/>
      <c r="V73" s="62"/>
      <c r="W73" s="80"/>
      <c r="X73" s="102"/>
      <c r="Y73" s="102"/>
      <c r="Z73" s="102"/>
      <c r="AA73" s="80"/>
      <c r="AB73" s="80"/>
      <c r="AC73" s="80"/>
      <c r="AD73" s="81"/>
      <c r="AE73" s="82"/>
    </row>
    <row r="74" spans="1:31" ht="50.25" hidden="1" customHeight="1" x14ac:dyDescent="0.25">
      <c r="A74" s="8"/>
      <c r="B74" s="101">
        <v>240</v>
      </c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7">
        <v>503</v>
      </c>
      <c r="N74" s="6"/>
      <c r="O74" s="49" t="s">
        <v>3</v>
      </c>
      <c r="P74" s="50">
        <v>503</v>
      </c>
      <c r="Q74" s="37" t="s">
        <v>106</v>
      </c>
      <c r="R74" s="16">
        <v>240</v>
      </c>
      <c r="S74" s="63" t="s">
        <v>1</v>
      </c>
      <c r="T74" s="16"/>
      <c r="U74" s="45" t="s">
        <v>120</v>
      </c>
      <c r="V74" s="45" t="s">
        <v>116</v>
      </c>
      <c r="W74" s="80"/>
      <c r="X74" s="102"/>
      <c r="Y74" s="102"/>
      <c r="Z74" s="102"/>
      <c r="AA74" s="80"/>
      <c r="AB74" s="80"/>
      <c r="AC74" s="80"/>
      <c r="AD74" s="81"/>
      <c r="AE74" s="82"/>
    </row>
    <row r="75" spans="1:31" ht="78.75" hidden="1" x14ac:dyDescent="0.25">
      <c r="A75" s="8"/>
      <c r="B75" s="22"/>
      <c r="C75" s="21"/>
      <c r="D75" s="21"/>
      <c r="E75" s="10"/>
      <c r="F75" s="10"/>
      <c r="G75" s="10"/>
      <c r="H75" s="9"/>
      <c r="I75" s="105" t="s">
        <v>46</v>
      </c>
      <c r="J75" s="105"/>
      <c r="K75" s="105"/>
      <c r="L75" s="105"/>
      <c r="M75" s="7">
        <v>503</v>
      </c>
      <c r="N75" s="6"/>
      <c r="O75" s="39" t="s">
        <v>45</v>
      </c>
      <c r="P75" s="40">
        <v>503</v>
      </c>
      <c r="Q75" s="37" t="s">
        <v>107</v>
      </c>
      <c r="R75" s="41" t="s">
        <v>4</v>
      </c>
      <c r="S75" s="37" t="s">
        <v>1</v>
      </c>
      <c r="T75" s="41"/>
      <c r="U75" s="45"/>
      <c r="V75" s="45"/>
      <c r="W75" s="80"/>
      <c r="X75" s="103"/>
      <c r="Y75" s="103"/>
      <c r="Z75" s="103"/>
      <c r="AA75" s="80"/>
      <c r="AB75" s="80"/>
      <c r="AC75" s="80"/>
      <c r="AD75" s="81"/>
      <c r="AE75" s="82"/>
    </row>
    <row r="76" spans="1:31" ht="12.75" hidden="1" customHeight="1" x14ac:dyDescent="0.25">
      <c r="A76" s="8"/>
      <c r="B76" s="99">
        <v>200</v>
      </c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7">
        <v>503</v>
      </c>
      <c r="N76" s="6"/>
      <c r="O76" s="39" t="s">
        <v>99</v>
      </c>
      <c r="P76" s="50">
        <v>503</v>
      </c>
      <c r="Q76" s="37" t="s">
        <v>107</v>
      </c>
      <c r="R76" s="16">
        <v>200</v>
      </c>
      <c r="S76" s="63" t="s">
        <v>1</v>
      </c>
      <c r="T76" s="16"/>
      <c r="U76" s="62"/>
      <c r="V76" s="62"/>
      <c r="W76" s="80"/>
      <c r="X76" s="102"/>
      <c r="Y76" s="102"/>
      <c r="Z76" s="102"/>
      <c r="AA76" s="80"/>
      <c r="AB76" s="80"/>
      <c r="AC76" s="80"/>
      <c r="AD76" s="81"/>
      <c r="AE76" s="82"/>
    </row>
    <row r="77" spans="1:31" ht="47.25" hidden="1" x14ac:dyDescent="0.25">
      <c r="A77" s="8"/>
      <c r="B77" s="101">
        <v>240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7">
        <v>503</v>
      </c>
      <c r="N77" s="6"/>
      <c r="O77" s="49" t="s">
        <v>3</v>
      </c>
      <c r="P77" s="50">
        <v>503</v>
      </c>
      <c r="Q77" s="37" t="s">
        <v>107</v>
      </c>
      <c r="R77" s="16">
        <v>240</v>
      </c>
      <c r="S77" s="63" t="s">
        <v>1</v>
      </c>
      <c r="T77" s="16"/>
      <c r="U77" s="45" t="s">
        <v>120</v>
      </c>
      <c r="V77" s="45" t="s">
        <v>116</v>
      </c>
      <c r="W77" s="80"/>
      <c r="X77" s="102"/>
      <c r="Y77" s="102"/>
      <c r="Z77" s="102"/>
      <c r="AA77" s="80"/>
      <c r="AB77" s="80"/>
      <c r="AC77" s="80"/>
      <c r="AD77" s="81"/>
      <c r="AE77" s="82"/>
    </row>
    <row r="78" spans="1:31" ht="21.75" customHeight="1" x14ac:dyDescent="0.25">
      <c r="A78" s="8"/>
      <c r="B78" s="12"/>
      <c r="C78" s="11"/>
      <c r="D78" s="11"/>
      <c r="E78" s="10"/>
      <c r="F78" s="10"/>
      <c r="G78" s="10"/>
      <c r="H78" s="9"/>
      <c r="I78" s="104" t="s">
        <v>44</v>
      </c>
      <c r="J78" s="104"/>
      <c r="K78" s="104"/>
      <c r="L78" s="104"/>
      <c r="M78" s="7">
        <v>503</v>
      </c>
      <c r="N78" s="6"/>
      <c r="O78" s="39" t="s">
        <v>43</v>
      </c>
      <c r="P78" s="40">
        <v>503</v>
      </c>
      <c r="Q78" s="37" t="s">
        <v>42</v>
      </c>
      <c r="R78" s="41" t="s">
        <v>4</v>
      </c>
      <c r="S78" s="37" t="s">
        <v>1</v>
      </c>
      <c r="T78" s="41"/>
      <c r="U78" s="45"/>
      <c r="V78" s="45"/>
      <c r="W78" s="80">
        <v>123.7</v>
      </c>
      <c r="X78" s="102"/>
      <c r="Y78" s="102"/>
      <c r="Z78" s="102"/>
      <c r="AA78" s="80"/>
      <c r="AB78" s="80"/>
      <c r="AC78" s="80">
        <v>0</v>
      </c>
      <c r="AD78" s="81"/>
      <c r="AE78" s="82">
        <v>0</v>
      </c>
    </row>
    <row r="79" spans="1:31" ht="32.25" customHeight="1" x14ac:dyDescent="0.25">
      <c r="A79" s="8"/>
      <c r="B79" s="99">
        <v>200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7">
        <v>503</v>
      </c>
      <c r="N79" s="6"/>
      <c r="O79" s="39" t="s">
        <v>99</v>
      </c>
      <c r="P79" s="50">
        <v>503</v>
      </c>
      <c r="Q79" s="26" t="s">
        <v>42</v>
      </c>
      <c r="R79" s="16">
        <v>200</v>
      </c>
      <c r="S79" s="63" t="s">
        <v>1</v>
      </c>
      <c r="T79" s="16"/>
      <c r="U79" s="62"/>
      <c r="V79" s="62"/>
      <c r="W79" s="80">
        <v>123.7</v>
      </c>
      <c r="X79" s="102"/>
      <c r="Y79" s="102"/>
      <c r="Z79" s="102"/>
      <c r="AA79" s="80"/>
      <c r="AB79" s="80"/>
      <c r="AC79" s="80">
        <v>0</v>
      </c>
      <c r="AD79" s="81"/>
      <c r="AE79" s="82">
        <v>0</v>
      </c>
    </row>
    <row r="80" spans="1:31" ht="48.75" customHeight="1" x14ac:dyDescent="0.25">
      <c r="A80" s="8"/>
      <c r="B80" s="101">
        <v>240</v>
      </c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7">
        <v>503</v>
      </c>
      <c r="N80" s="6"/>
      <c r="O80" s="49" t="s">
        <v>3</v>
      </c>
      <c r="P80" s="50">
        <v>503</v>
      </c>
      <c r="Q80" s="26" t="s">
        <v>42</v>
      </c>
      <c r="R80" s="16">
        <v>240</v>
      </c>
      <c r="S80" s="63" t="s">
        <v>1</v>
      </c>
      <c r="T80" s="16"/>
      <c r="U80" s="45" t="s">
        <v>120</v>
      </c>
      <c r="V80" s="45" t="s">
        <v>116</v>
      </c>
      <c r="W80" s="80">
        <v>123.7</v>
      </c>
      <c r="X80" s="102"/>
      <c r="Y80" s="102"/>
      <c r="Z80" s="102"/>
      <c r="AA80" s="80"/>
      <c r="AB80" s="80"/>
      <c r="AC80" s="80">
        <v>0</v>
      </c>
      <c r="AD80" s="81"/>
      <c r="AE80" s="82">
        <v>0</v>
      </c>
    </row>
    <row r="81" spans="1:31" ht="1.1499999999999999" hidden="1" customHeight="1" x14ac:dyDescent="0.25">
      <c r="A81" s="8"/>
      <c r="B81" s="22"/>
      <c r="C81" s="21"/>
      <c r="D81" s="21"/>
      <c r="E81" s="10"/>
      <c r="F81" s="10"/>
      <c r="G81" s="10"/>
      <c r="H81" s="9"/>
      <c r="I81" s="105" t="s">
        <v>41</v>
      </c>
      <c r="J81" s="105"/>
      <c r="K81" s="105"/>
      <c r="L81" s="105"/>
      <c r="M81" s="7">
        <v>503</v>
      </c>
      <c r="N81" s="6"/>
      <c r="O81" s="39" t="s">
        <v>40</v>
      </c>
      <c r="P81" s="40">
        <v>503</v>
      </c>
      <c r="Q81" s="37" t="s">
        <v>39</v>
      </c>
      <c r="R81" s="41" t="s">
        <v>4</v>
      </c>
      <c r="S81" s="37" t="s">
        <v>1</v>
      </c>
      <c r="T81" s="41"/>
      <c r="U81" s="45"/>
      <c r="V81" s="45"/>
      <c r="W81" s="80"/>
      <c r="X81" s="103"/>
      <c r="Y81" s="103"/>
      <c r="Z81" s="103"/>
      <c r="AA81" s="80"/>
      <c r="AB81" s="80"/>
      <c r="AC81" s="80"/>
      <c r="AD81" s="81"/>
      <c r="AE81" s="82"/>
    </row>
    <row r="82" spans="1:31" ht="37.15" hidden="1" customHeight="1" x14ac:dyDescent="0.25">
      <c r="A82" s="8"/>
      <c r="B82" s="99">
        <v>200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7">
        <v>503</v>
      </c>
      <c r="N82" s="6"/>
      <c r="O82" s="39" t="s">
        <v>99</v>
      </c>
      <c r="P82" s="50">
        <v>503</v>
      </c>
      <c r="Q82" s="26" t="s">
        <v>39</v>
      </c>
      <c r="R82" s="16">
        <v>200</v>
      </c>
      <c r="S82" s="63" t="s">
        <v>1</v>
      </c>
      <c r="T82" s="16"/>
      <c r="U82" s="62"/>
      <c r="V82" s="62"/>
      <c r="W82" s="80"/>
      <c r="X82" s="102"/>
      <c r="Y82" s="102"/>
      <c r="Z82" s="102"/>
      <c r="AA82" s="80"/>
      <c r="AB82" s="80"/>
      <c r="AC82" s="80"/>
      <c r="AD82" s="81"/>
      <c r="AE82" s="82"/>
    </row>
    <row r="83" spans="1:31" ht="49.15" hidden="1" customHeight="1" x14ac:dyDescent="0.25">
      <c r="A83" s="8"/>
      <c r="B83" s="101">
        <v>240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7">
        <v>503</v>
      </c>
      <c r="N83" s="6"/>
      <c r="O83" s="49" t="s">
        <v>3</v>
      </c>
      <c r="P83" s="50">
        <v>503</v>
      </c>
      <c r="Q83" s="26" t="s">
        <v>39</v>
      </c>
      <c r="R83" s="16">
        <v>240</v>
      </c>
      <c r="S83" s="63" t="s">
        <v>1</v>
      </c>
      <c r="T83" s="16"/>
      <c r="U83" s="45" t="s">
        <v>120</v>
      </c>
      <c r="V83" s="45" t="s">
        <v>116</v>
      </c>
      <c r="W83" s="80"/>
      <c r="X83" s="102"/>
      <c r="Y83" s="102"/>
      <c r="Z83" s="102"/>
      <c r="AA83" s="80"/>
      <c r="AB83" s="80"/>
      <c r="AC83" s="80"/>
      <c r="AD83" s="81"/>
      <c r="AE83" s="82"/>
    </row>
    <row r="84" spans="1:31" ht="22.9" hidden="1" customHeight="1" x14ac:dyDescent="0.25">
      <c r="A84" s="8"/>
      <c r="B84" s="22"/>
      <c r="C84" s="21"/>
      <c r="D84" s="21"/>
      <c r="E84" s="10"/>
      <c r="F84" s="10"/>
      <c r="G84" s="10"/>
      <c r="H84" s="9"/>
      <c r="I84" s="105" t="s">
        <v>38</v>
      </c>
      <c r="J84" s="105"/>
      <c r="K84" s="105"/>
      <c r="L84" s="105"/>
      <c r="M84" s="7">
        <v>503</v>
      </c>
      <c r="N84" s="6"/>
      <c r="O84" s="39" t="s">
        <v>37</v>
      </c>
      <c r="P84" s="40">
        <v>503</v>
      </c>
      <c r="Q84" s="37" t="s">
        <v>36</v>
      </c>
      <c r="R84" s="41" t="s">
        <v>4</v>
      </c>
      <c r="S84" s="37" t="s">
        <v>1</v>
      </c>
      <c r="T84" s="41"/>
      <c r="U84" s="45"/>
      <c r="V84" s="45"/>
      <c r="W84" s="80"/>
      <c r="X84" s="103"/>
      <c r="Y84" s="103"/>
      <c r="Z84" s="103"/>
      <c r="AA84" s="80"/>
      <c r="AB84" s="80"/>
      <c r="AC84" s="80"/>
      <c r="AD84" s="81"/>
      <c r="AE84" s="82"/>
    </row>
    <row r="85" spans="1:31" ht="33.6" hidden="1" customHeight="1" x14ac:dyDescent="0.25">
      <c r="A85" s="8"/>
      <c r="B85" s="99">
        <v>200</v>
      </c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7">
        <v>503</v>
      </c>
      <c r="N85" s="6"/>
      <c r="O85" s="39" t="s">
        <v>99</v>
      </c>
      <c r="P85" s="50">
        <v>503</v>
      </c>
      <c r="Q85" s="26" t="s">
        <v>36</v>
      </c>
      <c r="R85" s="16">
        <v>200</v>
      </c>
      <c r="S85" s="63" t="s">
        <v>1</v>
      </c>
      <c r="T85" s="16"/>
      <c r="U85" s="62"/>
      <c r="V85" s="62"/>
      <c r="W85" s="80"/>
      <c r="X85" s="102"/>
      <c r="Y85" s="102"/>
      <c r="Z85" s="102"/>
      <c r="AA85" s="80"/>
      <c r="AB85" s="80"/>
      <c r="AC85" s="80"/>
      <c r="AD85" s="81"/>
      <c r="AE85" s="82"/>
    </row>
    <row r="86" spans="1:31" ht="25.5" hidden="1" customHeight="1" x14ac:dyDescent="0.25">
      <c r="A86" s="8"/>
      <c r="B86" s="101">
        <v>240</v>
      </c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7">
        <v>503</v>
      </c>
      <c r="N86" s="6"/>
      <c r="O86" s="49" t="s">
        <v>3</v>
      </c>
      <c r="P86" s="50">
        <v>503</v>
      </c>
      <c r="Q86" s="26" t="s">
        <v>36</v>
      </c>
      <c r="R86" s="16">
        <v>240</v>
      </c>
      <c r="S86" s="63" t="s">
        <v>1</v>
      </c>
      <c r="T86" s="16"/>
      <c r="U86" s="45" t="s">
        <v>120</v>
      </c>
      <c r="V86" s="45" t="s">
        <v>116</v>
      </c>
      <c r="W86" s="90"/>
      <c r="X86" s="90"/>
      <c r="Y86" s="90"/>
      <c r="Z86" s="90"/>
      <c r="AA86" s="90"/>
      <c r="AB86" s="90"/>
      <c r="AC86" s="90"/>
      <c r="AD86" s="90"/>
      <c r="AE86" s="90"/>
    </row>
    <row r="87" spans="1:31" ht="35.25" customHeight="1" x14ac:dyDescent="0.25">
      <c r="A87" s="8"/>
      <c r="B87" s="22"/>
      <c r="C87" s="21"/>
      <c r="D87" s="21"/>
      <c r="E87" s="10"/>
      <c r="F87" s="10"/>
      <c r="G87" s="10"/>
      <c r="H87" s="9"/>
      <c r="I87" s="105" t="s">
        <v>35</v>
      </c>
      <c r="J87" s="105"/>
      <c r="K87" s="105"/>
      <c r="L87" s="105"/>
      <c r="M87" s="7">
        <v>503</v>
      </c>
      <c r="N87" s="6"/>
      <c r="O87" s="39" t="s">
        <v>34</v>
      </c>
      <c r="P87" s="40">
        <v>503</v>
      </c>
      <c r="Q87" s="37" t="s">
        <v>33</v>
      </c>
      <c r="R87" s="41" t="s">
        <v>4</v>
      </c>
      <c r="S87" s="37" t="s">
        <v>1</v>
      </c>
      <c r="T87" s="41"/>
      <c r="U87" s="45"/>
      <c r="V87" s="45"/>
      <c r="W87" s="80">
        <v>120.4</v>
      </c>
      <c r="X87" s="102"/>
      <c r="Y87" s="102"/>
      <c r="Z87" s="102"/>
      <c r="AA87" s="80"/>
      <c r="AB87" s="80"/>
      <c r="AC87" s="80">
        <v>0</v>
      </c>
      <c r="AD87" s="80">
        <v>10</v>
      </c>
      <c r="AE87" s="80">
        <v>0</v>
      </c>
    </row>
    <row r="88" spans="1:31" ht="34.5" customHeight="1" x14ac:dyDescent="0.25">
      <c r="A88" s="8"/>
      <c r="B88" s="99">
        <v>200</v>
      </c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7">
        <v>503</v>
      </c>
      <c r="N88" s="6"/>
      <c r="O88" s="39" t="s">
        <v>99</v>
      </c>
      <c r="P88" s="50">
        <v>503</v>
      </c>
      <c r="Q88" s="26" t="s">
        <v>33</v>
      </c>
      <c r="R88" s="16">
        <v>200</v>
      </c>
      <c r="S88" s="63" t="s">
        <v>1</v>
      </c>
      <c r="T88" s="16"/>
      <c r="U88" s="62"/>
      <c r="V88" s="62"/>
      <c r="W88" s="80">
        <v>120.4</v>
      </c>
      <c r="X88" s="102"/>
      <c r="Y88" s="102"/>
      <c r="Z88" s="102"/>
      <c r="AA88" s="80"/>
      <c r="AB88" s="80"/>
      <c r="AC88" s="80">
        <v>0</v>
      </c>
      <c r="AD88" s="80">
        <v>10</v>
      </c>
      <c r="AE88" s="80">
        <v>0</v>
      </c>
    </row>
    <row r="89" spans="1:31" ht="49.5" customHeight="1" x14ac:dyDescent="0.25">
      <c r="A89" s="8"/>
      <c r="B89" s="101">
        <v>240</v>
      </c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7">
        <v>503</v>
      </c>
      <c r="N89" s="6"/>
      <c r="O89" s="49" t="s">
        <v>3</v>
      </c>
      <c r="P89" s="50">
        <v>503</v>
      </c>
      <c r="Q89" s="26" t="s">
        <v>33</v>
      </c>
      <c r="R89" s="16">
        <v>240</v>
      </c>
      <c r="S89" s="63" t="s">
        <v>1</v>
      </c>
      <c r="T89" s="16"/>
      <c r="U89" s="45" t="s">
        <v>120</v>
      </c>
      <c r="V89" s="45" t="s">
        <v>116</v>
      </c>
      <c r="W89" s="80">
        <v>120.4</v>
      </c>
      <c r="X89" s="102"/>
      <c r="Y89" s="102"/>
      <c r="Z89" s="102"/>
      <c r="AA89" s="80"/>
      <c r="AB89" s="80"/>
      <c r="AC89" s="80">
        <v>0</v>
      </c>
      <c r="AD89" s="80">
        <v>10</v>
      </c>
      <c r="AE89" s="80">
        <v>0</v>
      </c>
    </row>
    <row r="90" spans="1:31" ht="27.75" customHeight="1" x14ac:dyDescent="0.25">
      <c r="A90" s="8"/>
      <c r="B90" s="12"/>
      <c r="C90" s="11"/>
      <c r="D90" s="11"/>
      <c r="E90" s="17"/>
      <c r="F90" s="17"/>
      <c r="G90" s="10"/>
      <c r="H90" s="9"/>
      <c r="I90" s="104" t="s">
        <v>24</v>
      </c>
      <c r="J90" s="104"/>
      <c r="K90" s="104"/>
      <c r="L90" s="104"/>
      <c r="M90" s="7">
        <v>503</v>
      </c>
      <c r="N90" s="6"/>
      <c r="O90" s="39" t="s">
        <v>140</v>
      </c>
      <c r="P90" s="40">
        <v>503</v>
      </c>
      <c r="Q90" s="98" t="s">
        <v>139</v>
      </c>
      <c r="R90" s="41" t="s">
        <v>4</v>
      </c>
      <c r="S90" s="37" t="s">
        <v>1</v>
      </c>
      <c r="T90" s="41"/>
      <c r="U90" s="45"/>
      <c r="V90" s="45"/>
      <c r="W90" s="80">
        <v>192.3</v>
      </c>
      <c r="X90" s="103"/>
      <c r="Y90" s="103"/>
      <c r="Z90" s="103"/>
      <c r="AA90" s="80"/>
      <c r="AB90" s="80"/>
      <c r="AC90" s="80"/>
      <c r="AD90" s="81"/>
      <c r="AE90" s="82"/>
    </row>
    <row r="91" spans="1:31" ht="28.5" customHeight="1" x14ac:dyDescent="0.25">
      <c r="A91" s="8"/>
      <c r="B91" s="99">
        <v>200</v>
      </c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7">
        <v>503</v>
      </c>
      <c r="N91" s="6"/>
      <c r="O91" s="39" t="s">
        <v>99</v>
      </c>
      <c r="P91" s="50">
        <v>503</v>
      </c>
      <c r="Q91" s="98" t="s">
        <v>139</v>
      </c>
      <c r="R91" s="16">
        <v>200</v>
      </c>
      <c r="S91" s="63" t="s">
        <v>1</v>
      </c>
      <c r="T91" s="16"/>
      <c r="U91" s="62"/>
      <c r="V91" s="62"/>
      <c r="W91" s="80">
        <v>192.3</v>
      </c>
      <c r="X91" s="102"/>
      <c r="Y91" s="102"/>
      <c r="Z91" s="102"/>
      <c r="AA91" s="80"/>
      <c r="AB91" s="80"/>
      <c r="AC91" s="80"/>
      <c r="AD91" s="81"/>
      <c r="AE91" s="82"/>
    </row>
    <row r="92" spans="1:31" ht="33" customHeight="1" x14ac:dyDescent="0.25">
      <c r="A92" s="8"/>
      <c r="B92" s="101">
        <v>240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7">
        <v>503</v>
      </c>
      <c r="N92" s="6"/>
      <c r="O92" s="49" t="s">
        <v>3</v>
      </c>
      <c r="P92" s="50">
        <v>503</v>
      </c>
      <c r="Q92" s="98" t="s">
        <v>139</v>
      </c>
      <c r="R92" s="16">
        <v>240</v>
      </c>
      <c r="S92" s="63" t="s">
        <v>1</v>
      </c>
      <c r="T92" s="16"/>
      <c r="U92" s="45" t="s">
        <v>120</v>
      </c>
      <c r="V92" s="45" t="s">
        <v>116</v>
      </c>
      <c r="W92" s="80">
        <v>192.3</v>
      </c>
      <c r="X92" s="102"/>
      <c r="Y92" s="102"/>
      <c r="Z92" s="102"/>
      <c r="AA92" s="80"/>
      <c r="AB92" s="80"/>
      <c r="AC92" s="80"/>
      <c r="AD92" s="81"/>
      <c r="AE92" s="82"/>
    </row>
    <row r="93" spans="1:31" ht="31.5" x14ac:dyDescent="0.25">
      <c r="A93" s="8"/>
      <c r="B93" s="52"/>
      <c r="C93" s="52"/>
      <c r="D93" s="52"/>
      <c r="E93" s="53"/>
      <c r="F93" s="53"/>
      <c r="G93" s="53"/>
      <c r="H93" s="51"/>
      <c r="I93" s="52"/>
      <c r="J93" s="52"/>
      <c r="K93" s="52"/>
      <c r="L93" s="52"/>
      <c r="M93" s="7"/>
      <c r="N93" s="6"/>
      <c r="O93" s="49" t="s">
        <v>137</v>
      </c>
      <c r="P93" s="40">
        <v>1001</v>
      </c>
      <c r="Q93" s="37" t="s">
        <v>8</v>
      </c>
      <c r="R93" s="41" t="s">
        <v>4</v>
      </c>
      <c r="S93" s="37" t="s">
        <v>1</v>
      </c>
      <c r="T93" s="41"/>
      <c r="U93" s="45"/>
      <c r="V93" s="45"/>
      <c r="W93" s="80">
        <v>180.6</v>
      </c>
      <c r="X93" s="80">
        <v>255.9</v>
      </c>
      <c r="Y93" s="80">
        <v>255.9</v>
      </c>
      <c r="Z93" s="80">
        <v>255.9</v>
      </c>
      <c r="AA93" s="80">
        <v>255.9</v>
      </c>
      <c r="AB93" s="80">
        <v>255.9</v>
      </c>
      <c r="AC93" s="80">
        <v>180.6</v>
      </c>
      <c r="AD93" s="80">
        <v>255.9</v>
      </c>
      <c r="AE93" s="80">
        <v>180.6</v>
      </c>
    </row>
    <row r="94" spans="1:31" ht="31.5" x14ac:dyDescent="0.25">
      <c r="A94" s="8"/>
      <c r="B94" s="52"/>
      <c r="C94" s="52"/>
      <c r="D94" s="52"/>
      <c r="E94" s="53"/>
      <c r="F94" s="53"/>
      <c r="G94" s="53"/>
      <c r="H94" s="51"/>
      <c r="I94" s="52"/>
      <c r="J94" s="52"/>
      <c r="K94" s="52"/>
      <c r="L94" s="52"/>
      <c r="M94" s="7"/>
      <c r="N94" s="6"/>
      <c r="O94" s="49" t="s">
        <v>10</v>
      </c>
      <c r="P94" s="50">
        <v>1001</v>
      </c>
      <c r="Q94" s="26" t="s">
        <v>8</v>
      </c>
      <c r="R94" s="16">
        <v>300</v>
      </c>
      <c r="S94" s="63" t="s">
        <v>1</v>
      </c>
      <c r="T94" s="16"/>
      <c r="U94" s="62"/>
      <c r="V94" s="62"/>
      <c r="W94" s="80">
        <v>180.6</v>
      </c>
      <c r="X94" s="80">
        <v>255.9</v>
      </c>
      <c r="Y94" s="80">
        <v>255.9</v>
      </c>
      <c r="Z94" s="80">
        <v>255.9</v>
      </c>
      <c r="AA94" s="80">
        <v>255.9</v>
      </c>
      <c r="AB94" s="80">
        <v>255.9</v>
      </c>
      <c r="AC94" s="80">
        <v>180.6</v>
      </c>
      <c r="AD94" s="80">
        <v>255.9</v>
      </c>
      <c r="AE94" s="80">
        <v>180.6</v>
      </c>
    </row>
    <row r="95" spans="1:31" ht="30.75" customHeight="1" x14ac:dyDescent="0.25">
      <c r="A95" s="8"/>
      <c r="B95" s="52"/>
      <c r="C95" s="52"/>
      <c r="D95" s="52"/>
      <c r="E95" s="53"/>
      <c r="F95" s="53"/>
      <c r="G95" s="53"/>
      <c r="H95" s="51"/>
      <c r="I95" s="52"/>
      <c r="J95" s="52"/>
      <c r="K95" s="52"/>
      <c r="L95" s="52"/>
      <c r="M95" s="7"/>
      <c r="N95" s="6"/>
      <c r="O95" s="49" t="s">
        <v>9</v>
      </c>
      <c r="P95" s="50">
        <v>1001</v>
      </c>
      <c r="Q95" s="26" t="s">
        <v>8</v>
      </c>
      <c r="R95" s="16">
        <v>310</v>
      </c>
      <c r="S95" s="63" t="s">
        <v>1</v>
      </c>
      <c r="T95" s="16"/>
      <c r="U95" s="45" t="s">
        <v>118</v>
      </c>
      <c r="V95" s="45" t="s">
        <v>111</v>
      </c>
      <c r="W95" s="80">
        <v>180.6</v>
      </c>
      <c r="X95" s="80">
        <v>255.9</v>
      </c>
      <c r="Y95" s="80">
        <v>255.9</v>
      </c>
      <c r="Z95" s="80">
        <v>255.9</v>
      </c>
      <c r="AA95" s="80">
        <v>255.9</v>
      </c>
      <c r="AB95" s="80">
        <v>255.9</v>
      </c>
      <c r="AC95" s="80">
        <v>180.6</v>
      </c>
      <c r="AD95" s="80">
        <v>255.9</v>
      </c>
      <c r="AE95" s="80">
        <v>180.6</v>
      </c>
    </row>
    <row r="96" spans="1:31" ht="30.75" customHeight="1" x14ac:dyDescent="0.25">
      <c r="A96" s="8"/>
      <c r="B96" s="12"/>
      <c r="C96" s="11"/>
      <c r="D96" s="11"/>
      <c r="E96" s="10"/>
      <c r="F96" s="10"/>
      <c r="G96" s="10"/>
      <c r="H96" s="9"/>
      <c r="I96" s="104" t="s">
        <v>32</v>
      </c>
      <c r="J96" s="104"/>
      <c r="K96" s="104"/>
      <c r="L96" s="104"/>
      <c r="M96" s="7">
        <v>705</v>
      </c>
      <c r="N96" s="6"/>
      <c r="O96" s="39" t="s">
        <v>31</v>
      </c>
      <c r="P96" s="40">
        <v>705</v>
      </c>
      <c r="Q96" s="37" t="s">
        <v>30</v>
      </c>
      <c r="R96" s="41" t="s">
        <v>4</v>
      </c>
      <c r="S96" s="37" t="s">
        <v>1</v>
      </c>
      <c r="T96" s="41"/>
      <c r="U96" s="45"/>
      <c r="V96" s="45"/>
      <c r="W96" s="80">
        <v>25</v>
      </c>
      <c r="X96" s="102"/>
      <c r="Y96" s="102"/>
      <c r="Z96" s="102"/>
      <c r="AA96" s="80"/>
      <c r="AB96" s="80"/>
      <c r="AC96" s="80">
        <v>0</v>
      </c>
      <c r="AD96" s="81"/>
      <c r="AE96" s="82">
        <v>0</v>
      </c>
    </row>
    <row r="97" spans="1:31" ht="30" customHeight="1" x14ac:dyDescent="0.25">
      <c r="A97" s="8"/>
      <c r="B97" s="99">
        <v>200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7">
        <v>705</v>
      </c>
      <c r="N97" s="6"/>
      <c r="O97" s="39" t="s">
        <v>99</v>
      </c>
      <c r="P97" s="50">
        <v>705</v>
      </c>
      <c r="Q97" s="26" t="s">
        <v>30</v>
      </c>
      <c r="R97" s="16">
        <v>200</v>
      </c>
      <c r="S97" s="63" t="s">
        <v>1</v>
      </c>
      <c r="T97" s="16"/>
      <c r="U97" s="62"/>
      <c r="V97" s="62"/>
      <c r="W97" s="80">
        <v>25</v>
      </c>
      <c r="X97" s="102"/>
      <c r="Y97" s="102"/>
      <c r="Z97" s="102"/>
      <c r="AA97" s="80"/>
      <c r="AB97" s="80"/>
      <c r="AC97" s="80">
        <v>0</v>
      </c>
      <c r="AD97" s="81"/>
      <c r="AE97" s="82">
        <v>0</v>
      </c>
    </row>
    <row r="98" spans="1:31" ht="48.75" customHeight="1" x14ac:dyDescent="0.25">
      <c r="A98" s="8"/>
      <c r="B98" s="101">
        <v>240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7">
        <v>705</v>
      </c>
      <c r="N98" s="6"/>
      <c r="O98" s="49" t="s">
        <v>3</v>
      </c>
      <c r="P98" s="50">
        <v>705</v>
      </c>
      <c r="Q98" s="26" t="s">
        <v>30</v>
      </c>
      <c r="R98" s="16">
        <v>240</v>
      </c>
      <c r="S98" s="63" t="s">
        <v>1</v>
      </c>
      <c r="T98" s="16"/>
      <c r="U98" s="45" t="s">
        <v>121</v>
      </c>
      <c r="V98" s="45" t="s">
        <v>120</v>
      </c>
      <c r="W98" s="80">
        <v>25</v>
      </c>
      <c r="X98" s="102"/>
      <c r="Y98" s="102"/>
      <c r="Z98" s="102"/>
      <c r="AA98" s="80"/>
      <c r="AB98" s="80"/>
      <c r="AC98" s="80">
        <v>0</v>
      </c>
      <c r="AD98" s="81"/>
      <c r="AE98" s="82">
        <v>0</v>
      </c>
    </row>
    <row r="99" spans="1:31" ht="0.75" customHeight="1" x14ac:dyDescent="0.25">
      <c r="A99" s="8"/>
      <c r="B99" s="109" t="s">
        <v>29</v>
      </c>
      <c r="C99" s="109"/>
      <c r="D99" s="109"/>
      <c r="E99" s="110"/>
      <c r="F99" s="110"/>
      <c r="G99" s="110"/>
      <c r="H99" s="110"/>
      <c r="I99" s="110"/>
      <c r="J99" s="110"/>
      <c r="K99" s="110"/>
      <c r="L99" s="110"/>
      <c r="M99" s="7">
        <v>707</v>
      </c>
      <c r="N99" s="6"/>
      <c r="O99" s="38" t="s">
        <v>29</v>
      </c>
      <c r="P99" s="50">
        <v>707</v>
      </c>
      <c r="Q99" s="42" t="s">
        <v>4</v>
      </c>
      <c r="R99" s="48" t="s">
        <v>4</v>
      </c>
      <c r="S99" s="63">
        <v>0</v>
      </c>
      <c r="T99" s="16"/>
      <c r="U99" s="62"/>
      <c r="V99" s="62"/>
      <c r="W99" s="91"/>
      <c r="X99" s="103"/>
      <c r="Y99" s="103"/>
      <c r="Z99" s="103"/>
      <c r="AA99" s="91"/>
      <c r="AB99" s="91"/>
      <c r="AC99" s="91"/>
      <c r="AD99" s="92"/>
      <c r="AE99" s="93"/>
    </row>
    <row r="100" spans="1:31" ht="23.25" hidden="1" customHeight="1" x14ac:dyDescent="0.25">
      <c r="A100" s="8"/>
      <c r="B100" s="15"/>
      <c r="C100" s="14"/>
      <c r="D100" s="13"/>
      <c r="E100" s="112" t="s">
        <v>7</v>
      </c>
      <c r="F100" s="112"/>
      <c r="G100" s="112"/>
      <c r="H100" s="112"/>
      <c r="I100" s="113"/>
      <c r="J100" s="113"/>
      <c r="K100" s="113"/>
      <c r="L100" s="113"/>
      <c r="M100" s="7">
        <v>707</v>
      </c>
      <c r="N100" s="6"/>
      <c r="O100" s="39" t="s">
        <v>6</v>
      </c>
      <c r="P100" s="40">
        <v>707</v>
      </c>
      <c r="Q100" s="37" t="s">
        <v>5</v>
      </c>
      <c r="R100" s="41" t="s">
        <v>4</v>
      </c>
      <c r="S100" s="37" t="s">
        <v>1</v>
      </c>
      <c r="T100" s="41"/>
      <c r="U100" s="45"/>
      <c r="V100" s="45"/>
      <c r="W100" s="80"/>
      <c r="X100" s="103"/>
      <c r="Y100" s="103"/>
      <c r="Z100" s="103"/>
      <c r="AA100" s="80"/>
      <c r="AB100" s="80"/>
      <c r="AC100" s="80"/>
      <c r="AD100" s="81"/>
      <c r="AE100" s="82"/>
    </row>
    <row r="101" spans="1:31" ht="39" hidden="1" customHeight="1" x14ac:dyDescent="0.25">
      <c r="A101" s="8"/>
      <c r="B101" s="12"/>
      <c r="C101" s="11"/>
      <c r="D101" s="11"/>
      <c r="E101" s="10"/>
      <c r="F101" s="10"/>
      <c r="G101" s="10"/>
      <c r="H101" s="9"/>
      <c r="I101" s="104" t="s">
        <v>28</v>
      </c>
      <c r="J101" s="104"/>
      <c r="K101" s="104"/>
      <c r="L101" s="104"/>
      <c r="M101" s="7">
        <v>707</v>
      </c>
      <c r="N101" s="6"/>
      <c r="O101" s="39" t="s">
        <v>27</v>
      </c>
      <c r="P101" s="40">
        <v>707</v>
      </c>
      <c r="Q101" s="37" t="s">
        <v>26</v>
      </c>
      <c r="R101" s="41" t="s">
        <v>4</v>
      </c>
      <c r="S101" s="37" t="s">
        <v>1</v>
      </c>
      <c r="T101" s="41"/>
      <c r="U101" s="45"/>
      <c r="V101" s="45"/>
      <c r="W101" s="80"/>
      <c r="X101" s="103"/>
      <c r="Y101" s="103"/>
      <c r="Z101" s="103"/>
      <c r="AA101" s="80"/>
      <c r="AB101" s="80"/>
      <c r="AC101" s="80"/>
      <c r="AD101" s="81"/>
      <c r="AE101" s="82"/>
    </row>
    <row r="102" spans="1:31" ht="27.75" hidden="1" customHeight="1" x14ac:dyDescent="0.25">
      <c r="A102" s="8"/>
      <c r="B102" s="99">
        <v>200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7">
        <v>707</v>
      </c>
      <c r="N102" s="6"/>
      <c r="O102" s="39" t="s">
        <v>99</v>
      </c>
      <c r="P102" s="50">
        <v>707</v>
      </c>
      <c r="Q102" s="26" t="s">
        <v>26</v>
      </c>
      <c r="R102" s="16">
        <v>200</v>
      </c>
      <c r="S102" s="63" t="s">
        <v>1</v>
      </c>
      <c r="T102" s="16"/>
      <c r="U102" s="62"/>
      <c r="V102" s="62"/>
      <c r="W102" s="80"/>
      <c r="X102" s="102"/>
      <c r="Y102" s="102"/>
      <c r="Z102" s="102"/>
      <c r="AA102" s="80"/>
      <c r="AB102" s="80"/>
      <c r="AC102" s="80"/>
      <c r="AD102" s="81"/>
      <c r="AE102" s="82"/>
    </row>
    <row r="103" spans="1:31" ht="29.25" hidden="1" customHeight="1" x14ac:dyDescent="0.25">
      <c r="A103" s="8"/>
      <c r="B103" s="101">
        <v>240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7">
        <v>707</v>
      </c>
      <c r="N103" s="6"/>
      <c r="O103" s="49" t="s">
        <v>3</v>
      </c>
      <c r="P103" s="50">
        <v>707</v>
      </c>
      <c r="Q103" s="26" t="s">
        <v>26</v>
      </c>
      <c r="R103" s="16">
        <v>240</v>
      </c>
      <c r="S103" s="63" t="s">
        <v>1</v>
      </c>
      <c r="T103" s="16"/>
      <c r="U103" s="45" t="s">
        <v>121</v>
      </c>
      <c r="V103" s="45" t="s">
        <v>121</v>
      </c>
      <c r="W103" s="80"/>
      <c r="X103" s="102"/>
      <c r="Y103" s="102"/>
      <c r="Z103" s="102"/>
      <c r="AA103" s="80"/>
      <c r="AB103" s="80"/>
      <c r="AC103" s="80"/>
      <c r="AD103" s="81"/>
      <c r="AE103" s="82"/>
    </row>
    <row r="104" spans="1:31" ht="32.25" customHeight="1" x14ac:dyDescent="0.25">
      <c r="A104" s="8"/>
      <c r="B104" s="12"/>
      <c r="C104" s="11"/>
      <c r="D104" s="11"/>
      <c r="E104" s="10"/>
      <c r="F104" s="10"/>
      <c r="G104" s="10"/>
      <c r="H104" s="9"/>
      <c r="I104" s="104" t="s">
        <v>23</v>
      </c>
      <c r="J104" s="104"/>
      <c r="K104" s="104"/>
      <c r="L104" s="104"/>
      <c r="M104" s="7">
        <v>801</v>
      </c>
      <c r="N104" s="6"/>
      <c r="O104" s="39" t="s">
        <v>22</v>
      </c>
      <c r="P104" s="40">
        <v>801</v>
      </c>
      <c r="Q104" s="37" t="s">
        <v>21</v>
      </c>
      <c r="R104" s="41" t="s">
        <v>4</v>
      </c>
      <c r="S104" s="37" t="s">
        <v>1</v>
      </c>
      <c r="T104" s="41"/>
      <c r="U104" s="45"/>
      <c r="V104" s="45"/>
      <c r="W104" s="80">
        <f>W105+W107</f>
        <v>2548.4</v>
      </c>
      <c r="X104" s="103"/>
      <c r="Y104" s="103"/>
      <c r="Z104" s="103"/>
      <c r="AA104" s="80"/>
      <c r="AB104" s="80"/>
      <c r="AC104" s="80">
        <f>AC105+AC107</f>
        <v>1000</v>
      </c>
      <c r="AD104" s="80" t="e">
        <f>AD105+AD107+#REF!</f>
        <v>#REF!</v>
      </c>
      <c r="AE104" s="80">
        <f>AE105+AE107</f>
        <v>1000</v>
      </c>
    </row>
    <row r="105" spans="1:31" ht="26.25" customHeight="1" x14ac:dyDescent="0.25">
      <c r="A105" s="8"/>
      <c r="B105" s="99">
        <v>100</v>
      </c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7">
        <v>801</v>
      </c>
      <c r="N105" s="6"/>
      <c r="O105" s="49" t="s">
        <v>83</v>
      </c>
      <c r="P105" s="50">
        <v>801</v>
      </c>
      <c r="Q105" s="26" t="s">
        <v>21</v>
      </c>
      <c r="R105" s="16">
        <v>500</v>
      </c>
      <c r="S105" s="63" t="s">
        <v>1</v>
      </c>
      <c r="T105" s="16"/>
      <c r="U105" s="62"/>
      <c r="V105" s="62"/>
      <c r="W105" s="80">
        <v>539</v>
      </c>
      <c r="X105" s="102"/>
      <c r="Y105" s="102"/>
      <c r="Z105" s="102"/>
      <c r="AA105" s="80"/>
      <c r="AB105" s="80"/>
      <c r="AC105" s="80">
        <v>0</v>
      </c>
      <c r="AD105" s="81"/>
      <c r="AE105" s="82">
        <v>0</v>
      </c>
    </row>
    <row r="106" spans="1:31" ht="31.5" customHeight="1" x14ac:dyDescent="0.25">
      <c r="A106" s="8"/>
      <c r="B106" s="101">
        <v>110</v>
      </c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7">
        <v>801</v>
      </c>
      <c r="N106" s="6"/>
      <c r="O106" s="49" t="s">
        <v>17</v>
      </c>
      <c r="P106" s="50">
        <v>801</v>
      </c>
      <c r="Q106" s="26" t="s">
        <v>21</v>
      </c>
      <c r="R106" s="16">
        <v>540</v>
      </c>
      <c r="S106" s="63" t="s">
        <v>1</v>
      </c>
      <c r="T106" s="16"/>
      <c r="U106" s="45" t="s">
        <v>122</v>
      </c>
      <c r="V106" s="45" t="s">
        <v>111</v>
      </c>
      <c r="W106" s="80">
        <v>539</v>
      </c>
      <c r="X106" s="102"/>
      <c r="Y106" s="102"/>
      <c r="Z106" s="102"/>
      <c r="AA106" s="80"/>
      <c r="AB106" s="80"/>
      <c r="AC106" s="80">
        <v>0</v>
      </c>
      <c r="AD106" s="81"/>
      <c r="AE106" s="82">
        <v>0</v>
      </c>
    </row>
    <row r="107" spans="1:31" ht="33" customHeight="1" x14ac:dyDescent="0.25">
      <c r="A107" s="8"/>
      <c r="B107" s="111">
        <v>200</v>
      </c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7">
        <v>801</v>
      </c>
      <c r="N107" s="6"/>
      <c r="O107" s="39" t="s">
        <v>99</v>
      </c>
      <c r="P107" s="50">
        <v>801</v>
      </c>
      <c r="Q107" s="26" t="s">
        <v>21</v>
      </c>
      <c r="R107" s="16">
        <v>200</v>
      </c>
      <c r="S107" s="63" t="s">
        <v>1</v>
      </c>
      <c r="T107" s="16"/>
      <c r="U107" s="62"/>
      <c r="V107" s="62"/>
      <c r="W107" s="80">
        <v>2009.4</v>
      </c>
      <c r="X107" s="81"/>
      <c r="Y107" s="82">
        <v>300</v>
      </c>
      <c r="Z107" s="80">
        <v>300</v>
      </c>
      <c r="AA107" s="81"/>
      <c r="AB107" s="82">
        <v>300</v>
      </c>
      <c r="AC107" s="80">
        <v>1000</v>
      </c>
      <c r="AD107" s="81"/>
      <c r="AE107" s="82">
        <v>1000</v>
      </c>
    </row>
    <row r="108" spans="1:31" ht="46.5" customHeight="1" x14ac:dyDescent="0.25">
      <c r="A108" s="8"/>
      <c r="B108" s="101">
        <v>240</v>
      </c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7">
        <v>801</v>
      </c>
      <c r="N108" s="6"/>
      <c r="O108" s="49" t="s">
        <v>3</v>
      </c>
      <c r="P108" s="50">
        <v>801</v>
      </c>
      <c r="Q108" s="26" t="s">
        <v>21</v>
      </c>
      <c r="R108" s="16">
        <v>240</v>
      </c>
      <c r="S108" s="63" t="s">
        <v>1</v>
      </c>
      <c r="T108" s="16"/>
      <c r="U108" s="45" t="s">
        <v>122</v>
      </c>
      <c r="V108" s="45" t="s">
        <v>111</v>
      </c>
      <c r="W108" s="80">
        <v>2009.4</v>
      </c>
      <c r="X108" s="81"/>
      <c r="Y108" s="82">
        <v>300</v>
      </c>
      <c r="Z108" s="80">
        <v>300</v>
      </c>
      <c r="AA108" s="81"/>
      <c r="AB108" s="82">
        <v>300</v>
      </c>
      <c r="AC108" s="80">
        <v>1000</v>
      </c>
      <c r="AD108" s="81"/>
      <c r="AE108" s="82">
        <v>1000</v>
      </c>
    </row>
    <row r="109" spans="1:31" ht="31.5" hidden="1" x14ac:dyDescent="0.25">
      <c r="A109" s="8"/>
      <c r="B109" s="22"/>
      <c r="C109" s="21"/>
      <c r="D109" s="21"/>
      <c r="E109" s="10"/>
      <c r="F109" s="10"/>
      <c r="G109" s="10"/>
      <c r="H109" s="9"/>
      <c r="I109" s="105" t="s">
        <v>20</v>
      </c>
      <c r="J109" s="105"/>
      <c r="K109" s="105"/>
      <c r="L109" s="105"/>
      <c r="M109" s="7">
        <v>801</v>
      </c>
      <c r="N109" s="6"/>
      <c r="O109" s="39" t="s">
        <v>19</v>
      </c>
      <c r="P109" s="40">
        <v>801</v>
      </c>
      <c r="Q109" s="37" t="s">
        <v>14</v>
      </c>
      <c r="R109" s="41" t="s">
        <v>4</v>
      </c>
      <c r="S109" s="37" t="s">
        <v>1</v>
      </c>
      <c r="T109" s="41"/>
      <c r="U109" s="45"/>
      <c r="V109" s="45"/>
      <c r="W109" s="80"/>
      <c r="X109" s="103"/>
      <c r="Y109" s="103"/>
      <c r="Z109" s="103"/>
      <c r="AA109" s="80"/>
      <c r="AB109" s="80"/>
      <c r="AC109" s="80"/>
      <c r="AD109" s="81"/>
      <c r="AE109" s="82"/>
    </row>
    <row r="110" spans="1:31" ht="82.15" hidden="1" customHeight="1" x14ac:dyDescent="0.25">
      <c r="A110" s="8"/>
      <c r="B110" s="99">
        <v>100</v>
      </c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7">
        <v>801</v>
      </c>
      <c r="N110" s="6"/>
      <c r="O110" s="49" t="s">
        <v>18</v>
      </c>
      <c r="P110" s="50">
        <v>801</v>
      </c>
      <c r="Q110" s="26" t="s">
        <v>14</v>
      </c>
      <c r="R110" s="16">
        <v>100</v>
      </c>
      <c r="S110" s="63" t="s">
        <v>1</v>
      </c>
      <c r="T110" s="16"/>
      <c r="U110" s="62"/>
      <c r="V110" s="62"/>
      <c r="W110" s="80"/>
      <c r="X110" s="102"/>
      <c r="Y110" s="102"/>
      <c r="Z110" s="102"/>
      <c r="AA110" s="80"/>
      <c r="AB110" s="80"/>
      <c r="AC110" s="80"/>
      <c r="AD110" s="81"/>
      <c r="AE110" s="82"/>
    </row>
    <row r="111" spans="1:31" ht="36" hidden="1" customHeight="1" x14ac:dyDescent="0.25">
      <c r="A111" s="8"/>
      <c r="B111" s="101">
        <v>110</v>
      </c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7">
        <v>801</v>
      </c>
      <c r="N111" s="6"/>
      <c r="O111" s="49" t="s">
        <v>17</v>
      </c>
      <c r="P111" s="50">
        <v>801</v>
      </c>
      <c r="Q111" s="26" t="s">
        <v>14</v>
      </c>
      <c r="R111" s="16">
        <v>110</v>
      </c>
      <c r="S111" s="63" t="s">
        <v>1</v>
      </c>
      <c r="T111" s="16"/>
      <c r="U111" s="45" t="s">
        <v>122</v>
      </c>
      <c r="V111" s="45" t="s">
        <v>111</v>
      </c>
      <c r="W111" s="80"/>
      <c r="X111" s="102"/>
      <c r="Y111" s="102"/>
      <c r="Z111" s="102"/>
      <c r="AA111" s="80"/>
      <c r="AB111" s="80"/>
      <c r="AC111" s="80"/>
      <c r="AD111" s="81"/>
      <c r="AE111" s="82"/>
    </row>
    <row r="112" spans="1:31" ht="33.6" hidden="1" customHeight="1" x14ac:dyDescent="0.25">
      <c r="A112" s="8"/>
      <c r="B112" s="111">
        <v>200</v>
      </c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7">
        <v>801</v>
      </c>
      <c r="N112" s="6"/>
      <c r="O112" s="39" t="s">
        <v>99</v>
      </c>
      <c r="P112" s="50">
        <v>801</v>
      </c>
      <c r="Q112" s="26" t="s">
        <v>14</v>
      </c>
      <c r="R112" s="16">
        <v>200</v>
      </c>
      <c r="S112" s="63" t="s">
        <v>1</v>
      </c>
      <c r="T112" s="16"/>
      <c r="U112" s="62"/>
      <c r="V112" s="62"/>
      <c r="W112" s="80"/>
      <c r="X112" s="102"/>
      <c r="Y112" s="102"/>
      <c r="Z112" s="102"/>
      <c r="AA112" s="80"/>
      <c r="AB112" s="80"/>
      <c r="AC112" s="80"/>
      <c r="AD112" s="81"/>
      <c r="AE112" s="82"/>
    </row>
    <row r="113" spans="1:31" ht="49.9" hidden="1" customHeight="1" x14ac:dyDescent="0.25">
      <c r="A113" s="8"/>
      <c r="B113" s="101">
        <v>240</v>
      </c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7">
        <v>801</v>
      </c>
      <c r="N113" s="6"/>
      <c r="O113" s="49" t="s">
        <v>3</v>
      </c>
      <c r="P113" s="50">
        <v>801</v>
      </c>
      <c r="Q113" s="26" t="s">
        <v>14</v>
      </c>
      <c r="R113" s="16">
        <v>240</v>
      </c>
      <c r="S113" s="63" t="s">
        <v>1</v>
      </c>
      <c r="T113" s="16"/>
      <c r="U113" s="45" t="s">
        <v>122</v>
      </c>
      <c r="V113" s="45" t="s">
        <v>111</v>
      </c>
      <c r="W113" s="80"/>
      <c r="X113" s="102"/>
      <c r="Y113" s="102"/>
      <c r="Z113" s="102"/>
      <c r="AA113" s="80"/>
      <c r="AB113" s="80"/>
      <c r="AC113" s="80"/>
      <c r="AD113" s="81"/>
      <c r="AE113" s="82"/>
    </row>
    <row r="114" spans="1:31" ht="19.149999999999999" hidden="1" customHeight="1" x14ac:dyDescent="0.25">
      <c r="A114" s="8"/>
      <c r="B114" s="111">
        <v>800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7">
        <v>801</v>
      </c>
      <c r="N114" s="6"/>
      <c r="O114" s="49" t="s">
        <v>16</v>
      </c>
      <c r="P114" s="50">
        <v>801</v>
      </c>
      <c r="Q114" s="26" t="s">
        <v>14</v>
      </c>
      <c r="R114" s="16">
        <v>800</v>
      </c>
      <c r="S114" s="63" t="s">
        <v>1</v>
      </c>
      <c r="T114" s="16"/>
      <c r="U114" s="62"/>
      <c r="V114" s="62"/>
      <c r="W114" s="90"/>
      <c r="X114" s="102"/>
      <c r="Y114" s="102"/>
      <c r="Z114" s="102"/>
      <c r="AA114" s="80"/>
      <c r="AB114" s="80"/>
      <c r="AC114" s="80"/>
      <c r="AD114" s="81"/>
      <c r="AE114" s="82"/>
    </row>
    <row r="115" spans="1:31" ht="21.6" hidden="1" customHeight="1" x14ac:dyDescent="0.25">
      <c r="A115" s="8"/>
      <c r="B115" s="101">
        <v>850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7">
        <v>801</v>
      </c>
      <c r="N115" s="6"/>
      <c r="O115" s="49" t="s">
        <v>15</v>
      </c>
      <c r="P115" s="50">
        <v>801</v>
      </c>
      <c r="Q115" s="26" t="s">
        <v>14</v>
      </c>
      <c r="R115" s="16">
        <v>850</v>
      </c>
      <c r="S115" s="63" t="s">
        <v>1</v>
      </c>
      <c r="T115" s="16"/>
      <c r="U115" s="45" t="s">
        <v>122</v>
      </c>
      <c r="V115" s="45" t="s">
        <v>111</v>
      </c>
      <c r="W115" s="90"/>
      <c r="X115" s="102"/>
      <c r="Y115" s="102"/>
      <c r="Z115" s="102"/>
      <c r="AA115" s="80"/>
      <c r="AB115" s="80"/>
      <c r="AC115" s="80"/>
      <c r="AD115" s="81"/>
      <c r="AE115" s="82"/>
    </row>
    <row r="116" spans="1:31" ht="33.75" hidden="1" customHeight="1" x14ac:dyDescent="0.25">
      <c r="A116" s="8"/>
      <c r="B116" s="22"/>
      <c r="C116" s="21"/>
      <c r="D116" s="21"/>
      <c r="E116" s="10"/>
      <c r="F116" s="10"/>
      <c r="G116" s="10"/>
      <c r="H116" s="9"/>
      <c r="I116" s="105" t="s">
        <v>13</v>
      </c>
      <c r="J116" s="105"/>
      <c r="K116" s="105"/>
      <c r="L116" s="105"/>
      <c r="M116" s="7">
        <v>801</v>
      </c>
      <c r="N116" s="6"/>
      <c r="O116" s="39" t="s">
        <v>12</v>
      </c>
      <c r="P116" s="40">
        <v>801</v>
      </c>
      <c r="Q116" s="37" t="s">
        <v>11</v>
      </c>
      <c r="R116" s="41" t="s">
        <v>4</v>
      </c>
      <c r="S116" s="37" t="s">
        <v>1</v>
      </c>
      <c r="T116" s="41"/>
      <c r="U116" s="45"/>
      <c r="V116" s="45"/>
      <c r="W116" s="80">
        <v>0</v>
      </c>
      <c r="X116" s="80">
        <v>20</v>
      </c>
      <c r="Y116" s="80">
        <v>20</v>
      </c>
      <c r="Z116" s="80">
        <v>20</v>
      </c>
      <c r="AA116" s="80">
        <v>20</v>
      </c>
      <c r="AB116" s="80">
        <v>20</v>
      </c>
      <c r="AC116" s="80">
        <v>0</v>
      </c>
      <c r="AD116" s="80">
        <v>20</v>
      </c>
      <c r="AE116" s="80">
        <v>0</v>
      </c>
    </row>
    <row r="117" spans="1:31" ht="33" hidden="1" customHeight="1" x14ac:dyDescent="0.25">
      <c r="A117" s="8"/>
      <c r="B117" s="99">
        <v>200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7">
        <v>801</v>
      </c>
      <c r="N117" s="6"/>
      <c r="O117" s="39" t="s">
        <v>99</v>
      </c>
      <c r="P117" s="50">
        <v>801</v>
      </c>
      <c r="Q117" s="26" t="s">
        <v>11</v>
      </c>
      <c r="R117" s="16">
        <v>200</v>
      </c>
      <c r="S117" s="63" t="s">
        <v>1</v>
      </c>
      <c r="T117" s="16"/>
      <c r="U117" s="62"/>
      <c r="V117" s="62"/>
      <c r="W117" s="80">
        <v>0</v>
      </c>
      <c r="X117" s="80">
        <v>20</v>
      </c>
      <c r="Y117" s="80">
        <v>20</v>
      </c>
      <c r="Z117" s="80">
        <v>20</v>
      </c>
      <c r="AA117" s="80">
        <v>20</v>
      </c>
      <c r="AB117" s="80">
        <v>20</v>
      </c>
      <c r="AC117" s="80">
        <v>0</v>
      </c>
      <c r="AD117" s="80">
        <v>20</v>
      </c>
      <c r="AE117" s="80">
        <v>0</v>
      </c>
    </row>
    <row r="118" spans="1:31" ht="48" hidden="1" customHeight="1" x14ac:dyDescent="0.25">
      <c r="A118" s="8"/>
      <c r="B118" s="101">
        <v>240</v>
      </c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7">
        <v>801</v>
      </c>
      <c r="N118" s="6"/>
      <c r="O118" s="49" t="s">
        <v>3</v>
      </c>
      <c r="P118" s="50">
        <v>801</v>
      </c>
      <c r="Q118" s="26" t="s">
        <v>11</v>
      </c>
      <c r="R118" s="16">
        <v>240</v>
      </c>
      <c r="S118" s="63" t="s">
        <v>1</v>
      </c>
      <c r="T118" s="16"/>
      <c r="U118" s="45" t="s">
        <v>122</v>
      </c>
      <c r="V118" s="45" t="s">
        <v>111</v>
      </c>
      <c r="W118" s="80">
        <v>0</v>
      </c>
      <c r="X118" s="80">
        <v>20</v>
      </c>
      <c r="Y118" s="80">
        <v>20</v>
      </c>
      <c r="Z118" s="80">
        <v>20</v>
      </c>
      <c r="AA118" s="80">
        <v>20</v>
      </c>
      <c r="AB118" s="80">
        <v>20</v>
      </c>
      <c r="AC118" s="80">
        <v>0</v>
      </c>
      <c r="AD118" s="80">
        <v>20</v>
      </c>
      <c r="AE118" s="80">
        <v>0</v>
      </c>
    </row>
    <row r="119" spans="1:31" ht="48" customHeight="1" x14ac:dyDescent="0.25">
      <c r="A119" s="8"/>
      <c r="B119" s="52"/>
      <c r="C119" s="52"/>
      <c r="D119" s="52"/>
      <c r="E119" s="52"/>
      <c r="F119" s="52"/>
      <c r="G119" s="53"/>
      <c r="H119" s="51"/>
      <c r="I119" s="52"/>
      <c r="J119" s="52"/>
      <c r="K119" s="52"/>
      <c r="L119" s="52"/>
      <c r="M119" s="7"/>
      <c r="N119" s="6"/>
      <c r="O119" s="58" t="s">
        <v>74</v>
      </c>
      <c r="P119" s="59">
        <v>203</v>
      </c>
      <c r="Q119" s="60" t="s">
        <v>72</v>
      </c>
      <c r="R119" s="41" t="s">
        <v>4</v>
      </c>
      <c r="S119" s="37" t="s">
        <v>1</v>
      </c>
      <c r="T119" s="41"/>
      <c r="U119" s="45"/>
      <c r="V119" s="45"/>
      <c r="W119" s="94">
        <v>113.81</v>
      </c>
      <c r="X119" s="107"/>
      <c r="Y119" s="107"/>
      <c r="Z119" s="107"/>
      <c r="AA119" s="94"/>
      <c r="AB119" s="94"/>
      <c r="AC119" s="94">
        <v>117.65</v>
      </c>
      <c r="AD119" s="94">
        <f t="shared" ref="AD119:AE119" si="1">AD120+AD122</f>
        <v>12.5</v>
      </c>
      <c r="AE119" s="94">
        <f t="shared" si="1"/>
        <v>121.83000000000001</v>
      </c>
    </row>
    <row r="120" spans="1:31" ht="48" customHeight="1" x14ac:dyDescent="0.25">
      <c r="A120" s="8"/>
      <c r="B120" s="52"/>
      <c r="C120" s="52"/>
      <c r="D120" s="52"/>
      <c r="E120" s="52"/>
      <c r="F120" s="52"/>
      <c r="G120" s="53"/>
      <c r="H120" s="51"/>
      <c r="I120" s="52"/>
      <c r="J120" s="52"/>
      <c r="K120" s="52"/>
      <c r="L120" s="52"/>
      <c r="M120" s="7"/>
      <c r="N120" s="6"/>
      <c r="O120" s="55" t="s">
        <v>18</v>
      </c>
      <c r="P120" s="56">
        <v>203</v>
      </c>
      <c r="Q120" s="57" t="s">
        <v>72</v>
      </c>
      <c r="R120" s="16">
        <v>100</v>
      </c>
      <c r="S120" s="63" t="s">
        <v>1</v>
      </c>
      <c r="T120" s="16"/>
      <c r="U120" s="62"/>
      <c r="V120" s="62"/>
      <c r="W120" s="94">
        <v>106.41</v>
      </c>
      <c r="X120" s="100"/>
      <c r="Y120" s="100"/>
      <c r="Z120" s="100"/>
      <c r="AA120" s="94"/>
      <c r="AB120" s="94"/>
      <c r="AC120" s="94">
        <v>113.82</v>
      </c>
      <c r="AD120" s="94"/>
      <c r="AE120" s="95">
        <v>121.79</v>
      </c>
    </row>
    <row r="121" spans="1:31" ht="37.5" customHeight="1" x14ac:dyDescent="0.25">
      <c r="A121" s="8"/>
      <c r="B121" s="52"/>
      <c r="C121" s="52"/>
      <c r="D121" s="52"/>
      <c r="E121" s="52"/>
      <c r="F121" s="52"/>
      <c r="G121" s="53"/>
      <c r="H121" s="51"/>
      <c r="I121" s="52"/>
      <c r="J121" s="52"/>
      <c r="K121" s="52"/>
      <c r="L121" s="52"/>
      <c r="M121" s="7"/>
      <c r="N121" s="6"/>
      <c r="O121" s="55" t="s">
        <v>73</v>
      </c>
      <c r="P121" s="56">
        <v>203</v>
      </c>
      <c r="Q121" s="57" t="s">
        <v>72</v>
      </c>
      <c r="R121" s="16">
        <v>120</v>
      </c>
      <c r="S121" s="63" t="s">
        <v>1</v>
      </c>
      <c r="T121" s="16"/>
      <c r="U121" s="45" t="s">
        <v>113</v>
      </c>
      <c r="V121" s="45" t="s">
        <v>116</v>
      </c>
      <c r="W121" s="94">
        <v>106.41</v>
      </c>
      <c r="X121" s="100"/>
      <c r="Y121" s="100"/>
      <c r="Z121" s="100"/>
      <c r="AA121" s="94"/>
      <c r="AB121" s="94"/>
      <c r="AC121" s="94">
        <v>113.82</v>
      </c>
      <c r="AD121" s="94"/>
      <c r="AE121" s="95">
        <v>121.79</v>
      </c>
    </row>
    <row r="122" spans="1:31" ht="33" customHeight="1" x14ac:dyDescent="0.25">
      <c r="A122" s="8"/>
      <c r="B122" s="52"/>
      <c r="C122" s="52"/>
      <c r="D122" s="52"/>
      <c r="E122" s="52"/>
      <c r="F122" s="52"/>
      <c r="G122" s="53"/>
      <c r="H122" s="51"/>
      <c r="I122" s="52"/>
      <c r="J122" s="52"/>
      <c r="K122" s="52"/>
      <c r="L122" s="52"/>
      <c r="M122" s="7"/>
      <c r="N122" s="6"/>
      <c r="O122" s="58" t="s">
        <v>99</v>
      </c>
      <c r="P122" s="56">
        <v>203</v>
      </c>
      <c r="Q122" s="57" t="s">
        <v>72</v>
      </c>
      <c r="R122" s="16">
        <v>200</v>
      </c>
      <c r="S122" s="63" t="s">
        <v>1</v>
      </c>
      <c r="T122" s="16"/>
      <c r="U122" s="62"/>
      <c r="V122" s="62"/>
      <c r="W122" s="94">
        <v>7.4</v>
      </c>
      <c r="X122" s="94">
        <v>12.5</v>
      </c>
      <c r="Y122" s="94">
        <v>12.5</v>
      </c>
      <c r="Z122" s="94">
        <v>12.5</v>
      </c>
      <c r="AA122" s="94">
        <v>12.5</v>
      </c>
      <c r="AB122" s="94">
        <v>12.5</v>
      </c>
      <c r="AC122" s="94">
        <v>3.83</v>
      </c>
      <c r="AD122" s="94">
        <v>12.5</v>
      </c>
      <c r="AE122" s="94">
        <v>0.04</v>
      </c>
    </row>
    <row r="123" spans="1:31" ht="48" customHeight="1" x14ac:dyDescent="0.25">
      <c r="A123" s="8"/>
      <c r="B123" s="52"/>
      <c r="C123" s="52"/>
      <c r="D123" s="52"/>
      <c r="E123" s="52"/>
      <c r="F123" s="52"/>
      <c r="G123" s="53"/>
      <c r="H123" s="51"/>
      <c r="I123" s="52"/>
      <c r="J123" s="52"/>
      <c r="K123" s="52"/>
      <c r="L123" s="52"/>
      <c r="M123" s="7"/>
      <c r="N123" s="6"/>
      <c r="O123" s="55" t="s">
        <v>3</v>
      </c>
      <c r="P123" s="56">
        <v>203</v>
      </c>
      <c r="Q123" s="57" t="s">
        <v>72</v>
      </c>
      <c r="R123" s="16">
        <v>240</v>
      </c>
      <c r="S123" s="63" t="s">
        <v>1</v>
      </c>
      <c r="T123" s="16"/>
      <c r="U123" s="45" t="s">
        <v>113</v>
      </c>
      <c r="V123" s="45" t="s">
        <v>116</v>
      </c>
      <c r="W123" s="94">
        <v>7.4</v>
      </c>
      <c r="X123" s="94">
        <v>12.5</v>
      </c>
      <c r="Y123" s="94">
        <v>12.5</v>
      </c>
      <c r="Z123" s="94">
        <v>12.5</v>
      </c>
      <c r="AA123" s="94">
        <v>12.5</v>
      </c>
      <c r="AB123" s="94">
        <v>12.5</v>
      </c>
      <c r="AC123" s="94">
        <v>3.83</v>
      </c>
      <c r="AD123" s="94">
        <v>12.5</v>
      </c>
      <c r="AE123" s="94">
        <v>0.04</v>
      </c>
    </row>
    <row r="124" spans="1:31" ht="30" customHeight="1" x14ac:dyDescent="0.25">
      <c r="A124" s="8"/>
      <c r="B124" s="52"/>
      <c r="C124" s="52"/>
      <c r="D124" s="52"/>
      <c r="E124" s="52"/>
      <c r="F124" s="52"/>
      <c r="G124" s="53"/>
      <c r="H124" s="51"/>
      <c r="I124" s="52"/>
      <c r="J124" s="52"/>
      <c r="K124" s="52"/>
      <c r="L124" s="52"/>
      <c r="M124" s="7"/>
      <c r="N124" s="6"/>
      <c r="O124" s="70" t="s">
        <v>125</v>
      </c>
      <c r="P124" s="59">
        <v>104</v>
      </c>
      <c r="Q124" s="60" t="s">
        <v>124</v>
      </c>
      <c r="R124" s="41" t="s">
        <v>4</v>
      </c>
      <c r="S124" s="37" t="s">
        <v>1</v>
      </c>
      <c r="T124" s="41"/>
      <c r="U124" s="45"/>
      <c r="V124" s="45"/>
      <c r="W124" s="94">
        <v>0.1</v>
      </c>
      <c r="X124" s="107"/>
      <c r="Y124" s="107"/>
      <c r="Z124" s="107"/>
      <c r="AA124" s="94"/>
      <c r="AB124" s="94"/>
      <c r="AC124" s="94">
        <v>0.1</v>
      </c>
      <c r="AD124" s="94">
        <v>0.1</v>
      </c>
      <c r="AE124" s="94">
        <v>0.1</v>
      </c>
    </row>
    <row r="125" spans="1:31" ht="33.75" customHeight="1" x14ac:dyDescent="0.25">
      <c r="A125" s="8"/>
      <c r="B125" s="52"/>
      <c r="C125" s="52"/>
      <c r="D125" s="52"/>
      <c r="E125" s="52"/>
      <c r="F125" s="52"/>
      <c r="G125" s="53"/>
      <c r="H125" s="51"/>
      <c r="I125" s="52"/>
      <c r="J125" s="52"/>
      <c r="K125" s="52"/>
      <c r="L125" s="52"/>
      <c r="M125" s="7"/>
      <c r="N125" s="6"/>
      <c r="O125" s="58" t="s">
        <v>99</v>
      </c>
      <c r="P125" s="56">
        <v>104</v>
      </c>
      <c r="Q125" s="60" t="s">
        <v>124</v>
      </c>
      <c r="R125" s="16">
        <v>200</v>
      </c>
      <c r="S125" s="63" t="s">
        <v>1</v>
      </c>
      <c r="T125" s="16"/>
      <c r="U125" s="62"/>
      <c r="V125" s="62"/>
      <c r="W125" s="94">
        <v>0.1</v>
      </c>
      <c r="X125" s="100"/>
      <c r="Y125" s="100"/>
      <c r="Z125" s="100"/>
      <c r="AA125" s="94"/>
      <c r="AB125" s="94"/>
      <c r="AC125" s="94">
        <v>0.1</v>
      </c>
      <c r="AD125" s="94">
        <v>0.1</v>
      </c>
      <c r="AE125" s="94">
        <v>0.1</v>
      </c>
    </row>
    <row r="126" spans="1:31" ht="48" customHeight="1" x14ac:dyDescent="0.25">
      <c r="A126" s="8"/>
      <c r="B126" s="52"/>
      <c r="C126" s="52"/>
      <c r="D126" s="52"/>
      <c r="E126" s="52"/>
      <c r="F126" s="52"/>
      <c r="G126" s="53"/>
      <c r="H126" s="51"/>
      <c r="I126" s="52"/>
      <c r="J126" s="52"/>
      <c r="K126" s="52"/>
      <c r="L126" s="52"/>
      <c r="M126" s="7"/>
      <c r="N126" s="6"/>
      <c r="O126" s="55" t="s">
        <v>3</v>
      </c>
      <c r="P126" s="56">
        <v>104</v>
      </c>
      <c r="Q126" s="60" t="s">
        <v>124</v>
      </c>
      <c r="R126" s="16">
        <v>240</v>
      </c>
      <c r="S126" s="63" t="s">
        <v>1</v>
      </c>
      <c r="T126" s="16"/>
      <c r="U126" s="45" t="s">
        <v>111</v>
      </c>
      <c r="V126" s="45" t="s">
        <v>112</v>
      </c>
      <c r="W126" s="94">
        <v>0.1</v>
      </c>
      <c r="X126" s="100"/>
      <c r="Y126" s="100"/>
      <c r="Z126" s="100"/>
      <c r="AA126" s="94"/>
      <c r="AB126" s="94"/>
      <c r="AC126" s="94">
        <v>0.1</v>
      </c>
      <c r="AD126" s="94">
        <v>0.1</v>
      </c>
      <c r="AE126" s="94">
        <v>0.1</v>
      </c>
    </row>
    <row r="127" spans="1:31" ht="0.75" customHeight="1" x14ac:dyDescent="0.25">
      <c r="A127" s="8"/>
      <c r="B127" s="52"/>
      <c r="C127" s="52"/>
      <c r="D127" s="52"/>
      <c r="E127" s="52"/>
      <c r="F127" s="52"/>
      <c r="G127" s="53"/>
      <c r="H127" s="51"/>
      <c r="I127" s="52"/>
      <c r="J127" s="52"/>
      <c r="K127" s="52"/>
      <c r="L127" s="52"/>
      <c r="M127" s="7"/>
      <c r="N127" s="6"/>
      <c r="O127" s="58" t="s">
        <v>102</v>
      </c>
      <c r="P127" s="59">
        <v>104</v>
      </c>
      <c r="Q127" s="60" t="s">
        <v>101</v>
      </c>
      <c r="R127" s="41" t="s">
        <v>4</v>
      </c>
      <c r="S127" s="37" t="s">
        <v>1</v>
      </c>
      <c r="T127" s="41"/>
      <c r="U127" s="45"/>
      <c r="V127" s="45"/>
      <c r="W127" s="94">
        <v>0</v>
      </c>
      <c r="X127" s="107"/>
      <c r="Y127" s="107"/>
      <c r="Z127" s="107"/>
      <c r="AA127" s="94"/>
      <c r="AB127" s="94"/>
      <c r="AC127" s="94"/>
      <c r="AD127" s="94"/>
      <c r="AE127" s="95"/>
    </row>
    <row r="128" spans="1:31" ht="48" hidden="1" customHeight="1" x14ac:dyDescent="0.25">
      <c r="A128" s="8"/>
      <c r="B128" s="52"/>
      <c r="C128" s="52"/>
      <c r="D128" s="52"/>
      <c r="E128" s="52"/>
      <c r="F128" s="52"/>
      <c r="G128" s="53"/>
      <c r="H128" s="51"/>
      <c r="I128" s="52"/>
      <c r="J128" s="52"/>
      <c r="K128" s="52"/>
      <c r="L128" s="52"/>
      <c r="M128" s="7"/>
      <c r="N128" s="6"/>
      <c r="O128" s="55" t="s">
        <v>18</v>
      </c>
      <c r="P128" s="56">
        <v>104</v>
      </c>
      <c r="Q128" s="57" t="s">
        <v>101</v>
      </c>
      <c r="R128" s="16">
        <v>100</v>
      </c>
      <c r="S128" s="63" t="s">
        <v>1</v>
      </c>
      <c r="T128" s="16"/>
      <c r="U128" s="62"/>
      <c r="V128" s="62"/>
      <c r="W128" s="94">
        <v>0</v>
      </c>
      <c r="X128" s="100"/>
      <c r="Y128" s="100"/>
      <c r="Z128" s="100"/>
      <c r="AA128" s="94"/>
      <c r="AB128" s="94"/>
      <c r="AC128" s="94"/>
      <c r="AD128" s="94"/>
      <c r="AE128" s="95"/>
    </row>
    <row r="129" spans="1:31" ht="48" hidden="1" customHeight="1" x14ac:dyDescent="0.25">
      <c r="A129" s="8"/>
      <c r="B129" s="52"/>
      <c r="C129" s="52"/>
      <c r="D129" s="52"/>
      <c r="E129" s="52"/>
      <c r="F129" s="52"/>
      <c r="G129" s="53"/>
      <c r="H129" s="51"/>
      <c r="I129" s="52"/>
      <c r="J129" s="52"/>
      <c r="K129" s="52"/>
      <c r="L129" s="52"/>
      <c r="M129" s="7"/>
      <c r="N129" s="6"/>
      <c r="O129" s="55" t="s">
        <v>73</v>
      </c>
      <c r="P129" s="56">
        <v>104</v>
      </c>
      <c r="Q129" s="57" t="s">
        <v>101</v>
      </c>
      <c r="R129" s="16">
        <v>120</v>
      </c>
      <c r="S129" s="63" t="s">
        <v>1</v>
      </c>
      <c r="T129" s="16"/>
      <c r="U129" s="45" t="s">
        <v>111</v>
      </c>
      <c r="V129" s="45" t="s">
        <v>112</v>
      </c>
      <c r="W129" s="94">
        <v>0</v>
      </c>
      <c r="X129" s="100"/>
      <c r="Y129" s="100"/>
      <c r="Z129" s="100"/>
      <c r="AA129" s="94"/>
      <c r="AB129" s="94"/>
      <c r="AC129" s="94"/>
      <c r="AD129" s="94"/>
      <c r="AE129" s="95"/>
    </row>
    <row r="130" spans="1:31" ht="31.5" x14ac:dyDescent="0.25">
      <c r="A130" s="8"/>
      <c r="B130" s="12"/>
      <c r="C130" s="11"/>
      <c r="D130" s="11"/>
      <c r="E130" s="17"/>
      <c r="F130" s="17"/>
      <c r="G130" s="10"/>
      <c r="H130" s="9"/>
      <c r="I130" s="104" t="s">
        <v>24</v>
      </c>
      <c r="J130" s="104"/>
      <c r="K130" s="104"/>
      <c r="L130" s="104"/>
      <c r="M130" s="7">
        <v>801</v>
      </c>
      <c r="N130" s="6"/>
      <c r="O130" s="71" t="s">
        <v>138</v>
      </c>
      <c r="P130" s="40">
        <v>801</v>
      </c>
      <c r="Q130" s="37" t="s">
        <v>101</v>
      </c>
      <c r="R130" s="41" t="s">
        <v>4</v>
      </c>
      <c r="S130" s="37" t="s">
        <v>1</v>
      </c>
      <c r="T130" s="41"/>
      <c r="U130" s="45"/>
      <c r="V130" s="45"/>
      <c r="W130" s="80">
        <v>1744.8</v>
      </c>
      <c r="X130" s="103"/>
      <c r="Y130" s="103"/>
      <c r="Z130" s="103"/>
      <c r="AA130" s="80"/>
      <c r="AB130" s="80"/>
      <c r="AC130" s="80">
        <v>0</v>
      </c>
      <c r="AD130" s="81"/>
      <c r="AE130" s="82">
        <v>0</v>
      </c>
    </row>
    <row r="131" spans="1:31" ht="84" customHeight="1" x14ac:dyDescent="0.25">
      <c r="A131" s="8"/>
      <c r="B131" s="99">
        <v>100</v>
      </c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7">
        <v>801</v>
      </c>
      <c r="N131" s="6"/>
      <c r="O131" s="49" t="s">
        <v>18</v>
      </c>
      <c r="P131" s="50">
        <v>801</v>
      </c>
      <c r="Q131" s="37" t="s">
        <v>101</v>
      </c>
      <c r="R131" s="16">
        <v>100</v>
      </c>
      <c r="S131" s="63" t="s">
        <v>1</v>
      </c>
      <c r="T131" s="16"/>
      <c r="U131" s="62"/>
      <c r="V131" s="62"/>
      <c r="W131" s="80">
        <v>1744.8</v>
      </c>
      <c r="X131" s="102"/>
      <c r="Y131" s="102"/>
      <c r="Z131" s="102"/>
      <c r="AA131" s="80"/>
      <c r="AB131" s="80"/>
      <c r="AC131" s="80">
        <v>0</v>
      </c>
      <c r="AD131" s="81"/>
      <c r="AE131" s="82">
        <v>0</v>
      </c>
    </row>
    <row r="132" spans="1:31" ht="32.25" customHeight="1" x14ac:dyDescent="0.25">
      <c r="A132" s="8"/>
      <c r="B132" s="101">
        <v>110</v>
      </c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7">
        <v>801</v>
      </c>
      <c r="N132" s="6"/>
      <c r="O132" s="49" t="s">
        <v>17</v>
      </c>
      <c r="P132" s="50">
        <v>801</v>
      </c>
      <c r="Q132" s="37" t="s">
        <v>101</v>
      </c>
      <c r="R132" s="16">
        <v>110</v>
      </c>
      <c r="S132" s="63" t="s">
        <v>1</v>
      </c>
      <c r="T132" s="16"/>
      <c r="U132" s="45" t="s">
        <v>122</v>
      </c>
      <c r="V132" s="45" t="s">
        <v>111</v>
      </c>
      <c r="W132" s="80">
        <v>1744.8</v>
      </c>
      <c r="X132" s="102"/>
      <c r="Y132" s="102"/>
      <c r="Z132" s="102"/>
      <c r="AA132" s="80"/>
      <c r="AB132" s="80"/>
      <c r="AC132" s="80">
        <v>0</v>
      </c>
      <c r="AD132" s="81"/>
      <c r="AE132" s="82">
        <v>0</v>
      </c>
    </row>
    <row r="133" spans="1:31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54" t="s">
        <v>100</v>
      </c>
      <c r="P133" s="34" t="s">
        <v>2</v>
      </c>
      <c r="Q133" s="33" t="s">
        <v>2</v>
      </c>
      <c r="R133" s="41" t="s">
        <v>4</v>
      </c>
      <c r="S133" s="37" t="s">
        <v>1</v>
      </c>
      <c r="T133" s="41"/>
      <c r="U133" s="45"/>
      <c r="V133" s="45"/>
      <c r="W133" s="81"/>
      <c r="X133" s="81"/>
      <c r="Y133" s="81"/>
      <c r="Z133" s="81"/>
      <c r="AA133" s="81"/>
      <c r="AB133" s="81"/>
      <c r="AC133" s="81">
        <v>140</v>
      </c>
      <c r="AD133" s="81"/>
      <c r="AE133" s="82">
        <v>250.1</v>
      </c>
    </row>
    <row r="134" spans="1:31" ht="12.75" customHeight="1" x14ac:dyDescent="0.25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54" t="s">
        <v>100</v>
      </c>
      <c r="P134" s="33" t="s">
        <v>2</v>
      </c>
      <c r="Q134" s="33" t="s">
        <v>2</v>
      </c>
      <c r="R134" s="33">
        <v>900</v>
      </c>
      <c r="S134" s="35"/>
      <c r="T134" s="35"/>
      <c r="U134" s="46"/>
      <c r="V134" s="46"/>
      <c r="W134" s="80"/>
      <c r="X134" s="81"/>
      <c r="Y134" s="81"/>
      <c r="Z134" s="81"/>
      <c r="AA134" s="80"/>
      <c r="AB134" s="81"/>
      <c r="AC134" s="81">
        <v>140</v>
      </c>
      <c r="AD134" s="81"/>
      <c r="AE134" s="82">
        <v>250.1</v>
      </c>
    </row>
    <row r="135" spans="1:31" ht="15.75" x14ac:dyDescent="0.25">
      <c r="O135" s="54" t="s">
        <v>100</v>
      </c>
      <c r="P135" s="33" t="s">
        <v>2</v>
      </c>
      <c r="Q135" s="33" t="s">
        <v>2</v>
      </c>
      <c r="R135" s="33">
        <v>990</v>
      </c>
      <c r="S135" s="30"/>
      <c r="T135" s="30"/>
      <c r="U135" s="61" t="s">
        <v>123</v>
      </c>
      <c r="V135" s="61" t="s">
        <v>123</v>
      </c>
      <c r="W135" s="82"/>
      <c r="X135" s="82"/>
      <c r="Y135" s="82"/>
      <c r="Z135" s="82"/>
      <c r="AA135" s="82"/>
      <c r="AB135" s="82"/>
      <c r="AC135" s="81">
        <v>140</v>
      </c>
      <c r="AD135" s="81"/>
      <c r="AE135" s="82">
        <v>250.1</v>
      </c>
    </row>
    <row r="136" spans="1:31" ht="15.75" x14ac:dyDescent="0.25">
      <c r="O136" s="36" t="s">
        <v>0</v>
      </c>
      <c r="P136" s="30"/>
      <c r="Q136" s="30"/>
      <c r="R136" s="30"/>
      <c r="S136" s="30"/>
      <c r="T136" s="30"/>
      <c r="U136" s="47"/>
      <c r="V136" s="47"/>
      <c r="W136" s="96">
        <f>W12</f>
        <v>9675.81</v>
      </c>
      <c r="X136" s="93"/>
      <c r="Y136" s="93"/>
      <c r="Z136" s="93"/>
      <c r="AA136" s="93"/>
      <c r="AB136" s="93"/>
      <c r="AC136" s="96">
        <f>AC12</f>
        <v>5718.1</v>
      </c>
      <c r="AD136" s="96">
        <f t="shared" ref="AD136" si="2">AD12</f>
        <v>718.3</v>
      </c>
      <c r="AE136" s="96">
        <f>AE12</f>
        <v>5125.1000000000004</v>
      </c>
    </row>
    <row r="137" spans="1:31" x14ac:dyDescent="0.2">
      <c r="W137" s="97"/>
      <c r="X137" s="97"/>
      <c r="Y137" s="97"/>
      <c r="Z137" s="97"/>
      <c r="AA137" s="97"/>
      <c r="AB137" s="97"/>
      <c r="AC137" s="97"/>
      <c r="AD137" s="97"/>
      <c r="AE137" s="97"/>
    </row>
  </sheetData>
  <mergeCells count="203">
    <mergeCell ref="AE8:AE10"/>
    <mergeCell ref="U2:AE2"/>
    <mergeCell ref="X126:Z126"/>
    <mergeCell ref="B24:L24"/>
    <mergeCell ref="X24:Z24"/>
    <mergeCell ref="B27:L27"/>
    <mergeCell ref="X27:Z27"/>
    <mergeCell ref="B29:L29"/>
    <mergeCell ref="X29:Z29"/>
    <mergeCell ref="X52:Z52"/>
    <mergeCell ref="X54:Z54"/>
    <mergeCell ref="X46:Z46"/>
    <mergeCell ref="I81:L81"/>
    <mergeCell ref="X72:Z72"/>
    <mergeCell ref="B82:L82"/>
    <mergeCell ref="B70:L70"/>
    <mergeCell ref="X70:Z70"/>
    <mergeCell ref="X53:Z53"/>
    <mergeCell ref="X45:Z45"/>
    <mergeCell ref="I59:L59"/>
    <mergeCell ref="X59:Z59"/>
    <mergeCell ref="B55:L55"/>
    <mergeCell ref="X91:Z91"/>
    <mergeCell ref="I72:L72"/>
    <mergeCell ref="X129:Z129"/>
    <mergeCell ref="B73:L73"/>
    <mergeCell ref="X73:Z73"/>
    <mergeCell ref="G71:L71"/>
    <mergeCell ref="X71:Z71"/>
    <mergeCell ref="U8:U10"/>
    <mergeCell ref="V8:V10"/>
    <mergeCell ref="O8:O10"/>
    <mergeCell ref="Q8:Q10"/>
    <mergeCell ref="R8:R10"/>
    <mergeCell ref="B88:L88"/>
    <mergeCell ref="X88:Z88"/>
    <mergeCell ref="B83:L83"/>
    <mergeCell ref="X83:Z83"/>
    <mergeCell ref="B86:L86"/>
    <mergeCell ref="X80:Z80"/>
    <mergeCell ref="I87:L87"/>
    <mergeCell ref="X87:Z87"/>
    <mergeCell ref="I84:L84"/>
    <mergeCell ref="X84:Z84"/>
    <mergeCell ref="B31:L31"/>
    <mergeCell ref="I30:L30"/>
    <mergeCell ref="X33:Z33"/>
    <mergeCell ref="B32:L32"/>
    <mergeCell ref="X131:Z131"/>
    <mergeCell ref="X113:Z113"/>
    <mergeCell ref="B115:L115"/>
    <mergeCell ref="X115:Z115"/>
    <mergeCell ref="B118:L118"/>
    <mergeCell ref="B89:L89"/>
    <mergeCell ref="X89:Z89"/>
    <mergeCell ref="X120:Z120"/>
    <mergeCell ref="X121:Z121"/>
    <mergeCell ref="I90:L90"/>
    <mergeCell ref="X92:Z92"/>
    <mergeCell ref="B113:L113"/>
    <mergeCell ref="X106:Z106"/>
    <mergeCell ref="B108:L108"/>
    <mergeCell ref="B112:L112"/>
    <mergeCell ref="X112:Z112"/>
    <mergeCell ref="X105:Z105"/>
    <mergeCell ref="B107:L107"/>
    <mergeCell ref="B110:L110"/>
    <mergeCell ref="X110:Z110"/>
    <mergeCell ref="B103:L103"/>
    <mergeCell ref="B106:L106"/>
    <mergeCell ref="X128:Z128"/>
    <mergeCell ref="X127:Z127"/>
    <mergeCell ref="AC1:AE1"/>
    <mergeCell ref="O4:AE4"/>
    <mergeCell ref="B21:L21"/>
    <mergeCell ref="B67:L67"/>
    <mergeCell ref="X67:Z67"/>
    <mergeCell ref="I96:L96"/>
    <mergeCell ref="X96:Z96"/>
    <mergeCell ref="X82:Z82"/>
    <mergeCell ref="B85:L85"/>
    <mergeCell ref="X85:Z85"/>
    <mergeCell ref="B92:L92"/>
    <mergeCell ref="I78:L78"/>
    <mergeCell ref="X78:Z78"/>
    <mergeCell ref="B91:L91"/>
    <mergeCell ref="B49:L49"/>
    <mergeCell ref="X49:Z49"/>
    <mergeCell ref="B50:L50"/>
    <mergeCell ref="X50:Z50"/>
    <mergeCell ref="B69:L69"/>
    <mergeCell ref="X69:Z69"/>
    <mergeCell ref="B66:L66"/>
    <mergeCell ref="X66:Z66"/>
    <mergeCell ref="W8:W10"/>
    <mergeCell ref="AC8:AC10"/>
    <mergeCell ref="X58:Z58"/>
    <mergeCell ref="X47:Z47"/>
    <mergeCell ref="B56:L56"/>
    <mergeCell ref="X56:Z56"/>
    <mergeCell ref="I65:L65"/>
    <mergeCell ref="X65:Z65"/>
    <mergeCell ref="B64:L64"/>
    <mergeCell ref="X64:Z64"/>
    <mergeCell ref="B52:L52"/>
    <mergeCell ref="X55:Z55"/>
    <mergeCell ref="B57:L57"/>
    <mergeCell ref="X119:Z119"/>
    <mergeCell ref="E12:L12"/>
    <mergeCell ref="I22:L22"/>
    <mergeCell ref="X22:Z22"/>
    <mergeCell ref="I25:L25"/>
    <mergeCell ref="X25:Z25"/>
    <mergeCell ref="I16:L16"/>
    <mergeCell ref="X16:Z16"/>
    <mergeCell ref="I13:L13"/>
    <mergeCell ref="B17:L17"/>
    <mergeCell ref="X17:Z17"/>
    <mergeCell ref="B14:L14"/>
    <mergeCell ref="B61:L61"/>
    <mergeCell ref="X61:Z61"/>
    <mergeCell ref="B53:L53"/>
    <mergeCell ref="B114:L114"/>
    <mergeCell ref="X114:Z114"/>
    <mergeCell ref="B111:L111"/>
    <mergeCell ref="X111:Z111"/>
    <mergeCell ref="B117:L117"/>
    <mergeCell ref="B98:L98"/>
    <mergeCell ref="X98:Z98"/>
    <mergeCell ref="X57:Z57"/>
    <mergeCell ref="E58:L58"/>
    <mergeCell ref="B26:L26"/>
    <mergeCell ref="X26:Z26"/>
    <mergeCell ref="B28:L28"/>
    <mergeCell ref="X28:Z28"/>
    <mergeCell ref="B105:L105"/>
    <mergeCell ref="X103:Z103"/>
    <mergeCell ref="B102:L102"/>
    <mergeCell ref="X102:Z102"/>
    <mergeCell ref="I101:L101"/>
    <mergeCell ref="X101:Z101"/>
    <mergeCell ref="E100:L100"/>
    <mergeCell ref="B76:L76"/>
    <mergeCell ref="X76:Z76"/>
    <mergeCell ref="B79:L79"/>
    <mergeCell ref="X79:Z79"/>
    <mergeCell ref="B74:L74"/>
    <mergeCell ref="X74:Z74"/>
    <mergeCell ref="B77:L77"/>
    <mergeCell ref="X77:Z77"/>
    <mergeCell ref="B80:L80"/>
    <mergeCell ref="I75:L75"/>
    <mergeCell ref="X75:Z75"/>
    <mergeCell ref="X81:Z81"/>
    <mergeCell ref="X90:Z90"/>
    <mergeCell ref="B132:L132"/>
    <mergeCell ref="X132:Z132"/>
    <mergeCell ref="B131:L131"/>
    <mergeCell ref="I130:L130"/>
    <mergeCell ref="X130:Z130"/>
    <mergeCell ref="I48:L48"/>
    <mergeCell ref="X48:Z48"/>
    <mergeCell ref="I51:L51"/>
    <mergeCell ref="X51:Z51"/>
    <mergeCell ref="I62:L62"/>
    <mergeCell ref="X62:Z62"/>
    <mergeCell ref="B60:L60"/>
    <mergeCell ref="X60:Z60"/>
    <mergeCell ref="I54:L54"/>
    <mergeCell ref="I116:L116"/>
    <mergeCell ref="X100:Z100"/>
    <mergeCell ref="B97:L97"/>
    <mergeCell ref="X97:Z97"/>
    <mergeCell ref="B99:L99"/>
    <mergeCell ref="X99:Z99"/>
    <mergeCell ref="I104:L104"/>
    <mergeCell ref="X104:Z104"/>
    <mergeCell ref="I109:L109"/>
    <mergeCell ref="X109:Z109"/>
    <mergeCell ref="B20:L20"/>
    <mergeCell ref="X125:Z125"/>
    <mergeCell ref="B18:L18"/>
    <mergeCell ref="X18:Z18"/>
    <mergeCell ref="B15:L15"/>
    <mergeCell ref="X36:Z36"/>
    <mergeCell ref="B35:L35"/>
    <mergeCell ref="X35:Z35"/>
    <mergeCell ref="I33:L33"/>
    <mergeCell ref="B34:L34"/>
    <mergeCell ref="B38:L38"/>
    <mergeCell ref="X38:Z38"/>
    <mergeCell ref="B37:L37"/>
    <mergeCell ref="X37:Z37"/>
    <mergeCell ref="X34:Z34"/>
    <mergeCell ref="I36:L36"/>
    <mergeCell ref="I68:L68"/>
    <mergeCell ref="X68:Z68"/>
    <mergeCell ref="B63:L63"/>
    <mergeCell ref="X63:Z63"/>
    <mergeCell ref="I19:L19"/>
    <mergeCell ref="X124:Z124"/>
    <mergeCell ref="B23:L23"/>
    <mergeCell ref="X23:Z23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2021-11-24T07:43:28Z</cp:lastPrinted>
  <dcterms:created xsi:type="dcterms:W3CDTF">2019-11-01T02:10:19Z</dcterms:created>
  <dcterms:modified xsi:type="dcterms:W3CDTF">2021-12-30T06:34:55Z</dcterms:modified>
</cp:coreProperties>
</file>